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825" windowWidth="14805" windowHeight="729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Лист1!$25:$25</definedName>
    <definedName name="_xlnm.Print_Area" localSheetId="0">Лист1!$A$6:$AV$677</definedName>
  </definedNames>
  <calcPr calcId="145621"/>
</workbook>
</file>

<file path=xl/calcChain.xml><?xml version="1.0" encoding="utf-8"?>
<calcChain xmlns="http://schemas.openxmlformats.org/spreadsheetml/2006/main">
  <c r="AU314" i="1" l="1"/>
  <c r="AU26" i="1" l="1"/>
  <c r="AR26" i="1"/>
  <c r="AR314" i="1"/>
  <c r="AU351" i="1"/>
  <c r="AT351" i="1"/>
  <c r="AV351" i="1" s="1"/>
  <c r="AS351" i="1"/>
  <c r="AR351" i="1"/>
  <c r="AU354" i="1"/>
  <c r="AV354" i="1" s="1"/>
  <c r="AR354" i="1"/>
  <c r="AT354" i="1"/>
  <c r="AS354" i="1"/>
  <c r="AU111" i="1" l="1"/>
  <c r="AS111" i="1"/>
  <c r="AR111" i="1"/>
  <c r="AU112" i="1"/>
  <c r="AT112" i="1"/>
  <c r="AV112" i="1" s="1"/>
  <c r="AS112" i="1"/>
  <c r="AR112" i="1"/>
  <c r="AU114" i="1"/>
  <c r="AT114" i="1"/>
  <c r="AV114" i="1" s="1"/>
  <c r="AS114" i="1"/>
  <c r="AR114" i="1"/>
  <c r="AV113" i="1"/>
  <c r="AS113" i="1"/>
  <c r="AV115" i="1"/>
  <c r="AS115" i="1"/>
  <c r="AU100" i="1" l="1"/>
  <c r="AR100" i="1"/>
  <c r="AU103" i="1"/>
  <c r="AR103" i="1"/>
  <c r="AS103" i="1" s="1"/>
  <c r="AV103" i="1"/>
  <c r="AT103" i="1"/>
  <c r="AV104" i="1"/>
  <c r="AS104" i="1"/>
  <c r="AV308" i="1" l="1"/>
  <c r="AP308" i="1"/>
  <c r="AN308" i="1"/>
  <c r="AL308" i="1"/>
  <c r="AJ308" i="1"/>
  <c r="AH308" i="1"/>
  <c r="AF308" i="1"/>
  <c r="AD308" i="1"/>
  <c r="AB308" i="1"/>
  <c r="Z308" i="1"/>
  <c r="Y308" i="1"/>
  <c r="U308" i="1"/>
  <c r="S308" i="1"/>
  <c r="Q308" i="1"/>
  <c r="O308" i="1"/>
  <c r="M308" i="1"/>
  <c r="K308" i="1"/>
  <c r="I308" i="1"/>
  <c r="J308" i="1" s="1"/>
  <c r="AU307" i="1"/>
  <c r="AT307" i="1"/>
  <c r="AV307" i="1" s="1"/>
  <c r="AR307" i="1"/>
  <c r="H307" i="1"/>
  <c r="J307" i="1" s="1"/>
  <c r="AA307" i="1" l="1"/>
  <c r="AC307" i="1" s="1"/>
  <c r="AE307" i="1" s="1"/>
  <c r="AG307" i="1" s="1"/>
  <c r="AI307" i="1" s="1"/>
  <c r="AK307" i="1" s="1"/>
  <c r="AM307" i="1" s="1"/>
  <c r="AO307" i="1" s="1"/>
  <c r="AQ307" i="1" s="1"/>
  <c r="AS307" i="1" s="1"/>
  <c r="L307" i="1"/>
  <c r="N307" i="1" s="1"/>
  <c r="P307" i="1" s="1"/>
  <c r="R307" i="1" s="1"/>
  <c r="T307" i="1" s="1"/>
  <c r="V307" i="1" s="1"/>
  <c r="X307" i="1" s="1"/>
  <c r="AA308" i="1"/>
  <c r="AC308" i="1" s="1"/>
  <c r="AE308" i="1" s="1"/>
  <c r="AG308" i="1" s="1"/>
  <c r="AI308" i="1" s="1"/>
  <c r="AK308" i="1" s="1"/>
  <c r="AM308" i="1" s="1"/>
  <c r="AO308" i="1" s="1"/>
  <c r="AQ308" i="1" s="1"/>
  <c r="AS308" i="1" s="1"/>
  <c r="L308" i="1"/>
  <c r="N308" i="1" s="1"/>
  <c r="P308" i="1" s="1"/>
  <c r="R308" i="1" s="1"/>
  <c r="T308" i="1" s="1"/>
  <c r="V308" i="1" s="1"/>
  <c r="X308" i="1" s="1"/>
  <c r="AV669" i="1" l="1"/>
  <c r="AS669" i="1"/>
  <c r="AV306" i="1"/>
  <c r="AU305" i="1"/>
  <c r="AU304" i="1" s="1"/>
  <c r="AT305" i="1"/>
  <c r="AR305" i="1"/>
  <c r="AR304" i="1" s="1"/>
  <c r="H305" i="1"/>
  <c r="J305" i="1" s="1"/>
  <c r="L305" i="1" s="1"/>
  <c r="N305" i="1" s="1"/>
  <c r="P305" i="1" s="1"/>
  <c r="R305" i="1" s="1"/>
  <c r="T305" i="1" s="1"/>
  <c r="V305" i="1" s="1"/>
  <c r="X305" i="1" s="1"/>
  <c r="AT304" i="1"/>
  <c r="AP304" i="1"/>
  <c r="AN304" i="1"/>
  <c r="AL304" i="1"/>
  <c r="AJ304" i="1"/>
  <c r="AH304" i="1"/>
  <c r="AF304" i="1"/>
  <c r="AD304" i="1"/>
  <c r="AB304" i="1"/>
  <c r="Z304" i="1"/>
  <c r="Y304" i="1"/>
  <c r="U304" i="1"/>
  <c r="S304" i="1"/>
  <c r="Q304" i="1"/>
  <c r="O304" i="1"/>
  <c r="M304" i="1"/>
  <c r="K304" i="1"/>
  <c r="I304" i="1"/>
  <c r="AV305" i="1" l="1"/>
  <c r="AA305" i="1"/>
  <c r="AC305" i="1" s="1"/>
  <c r="AE305" i="1" s="1"/>
  <c r="AG305" i="1" s="1"/>
  <c r="AI305" i="1" s="1"/>
  <c r="AK305" i="1" s="1"/>
  <c r="AM305" i="1" s="1"/>
  <c r="AO305" i="1" s="1"/>
  <c r="AQ305" i="1" s="1"/>
  <c r="AS305" i="1" s="1"/>
  <c r="AV304" i="1"/>
  <c r="AV360" i="1"/>
  <c r="AU359" i="1"/>
  <c r="AT359" i="1"/>
  <c r="AR359" i="1"/>
  <c r="AP359" i="1"/>
  <c r="AN359" i="1"/>
  <c r="AL359" i="1"/>
  <c r="AJ359" i="1"/>
  <c r="H359" i="1"/>
  <c r="J359" i="1" s="1"/>
  <c r="L359" i="1" s="1"/>
  <c r="N359" i="1" s="1"/>
  <c r="P359" i="1" s="1"/>
  <c r="R359" i="1" s="1"/>
  <c r="T359" i="1" s="1"/>
  <c r="V359" i="1" s="1"/>
  <c r="X359" i="1" s="1"/>
  <c r="AV344" i="1"/>
  <c r="AU343" i="1"/>
  <c r="AT343" i="1"/>
  <c r="AR343" i="1"/>
  <c r="AP343" i="1"/>
  <c r="AN343" i="1"/>
  <c r="AL343" i="1"/>
  <c r="AJ343" i="1"/>
  <c r="H343" i="1"/>
  <c r="J343" i="1" s="1"/>
  <c r="J87" i="1"/>
  <c r="L87" i="1" s="1"/>
  <c r="N87" i="1" s="1"/>
  <c r="P87" i="1" s="1"/>
  <c r="R87" i="1" s="1"/>
  <c r="T87" i="1" s="1"/>
  <c r="V87" i="1" s="1"/>
  <c r="X87" i="1" s="1"/>
  <c r="AV89" i="1"/>
  <c r="AE89" i="1"/>
  <c r="AG89" i="1" s="1"/>
  <c r="AI89" i="1" s="1"/>
  <c r="AK89" i="1" s="1"/>
  <c r="AM89" i="1" s="1"/>
  <c r="AO89" i="1" s="1"/>
  <c r="AQ89" i="1" s="1"/>
  <c r="AS89" i="1" s="1"/>
  <c r="AV88" i="1"/>
  <c r="AS88" i="1"/>
  <c r="AA88" i="1"/>
  <c r="AC88" i="1" s="1"/>
  <c r="AE88" i="1" s="1"/>
  <c r="AG88" i="1" s="1"/>
  <c r="AI88" i="1" s="1"/>
  <c r="AK88" i="1" s="1"/>
  <c r="AM88" i="1" s="1"/>
  <c r="L88" i="1"/>
  <c r="N88" i="1" s="1"/>
  <c r="P88" i="1" s="1"/>
  <c r="R88" i="1" s="1"/>
  <c r="T88" i="1" s="1"/>
  <c r="V88" i="1" s="1"/>
  <c r="X88" i="1" s="1"/>
  <c r="AU86" i="1"/>
  <c r="AR86" i="1"/>
  <c r="AV343" i="1" l="1"/>
  <c r="AV359" i="1"/>
  <c r="AA359" i="1"/>
  <c r="AC359" i="1" s="1"/>
  <c r="AE359" i="1" s="1"/>
  <c r="AG359" i="1" s="1"/>
  <c r="AI359" i="1" s="1"/>
  <c r="AK359" i="1" s="1"/>
  <c r="AM359" i="1" s="1"/>
  <c r="AO359" i="1" s="1"/>
  <c r="AQ359" i="1" s="1"/>
  <c r="AS359" i="1" s="1"/>
  <c r="L343" i="1"/>
  <c r="N343" i="1" s="1"/>
  <c r="P343" i="1" s="1"/>
  <c r="R343" i="1" s="1"/>
  <c r="T343" i="1" s="1"/>
  <c r="V343" i="1" s="1"/>
  <c r="X343" i="1" s="1"/>
  <c r="AA343" i="1"/>
  <c r="AC343" i="1" s="1"/>
  <c r="AE343" i="1" s="1"/>
  <c r="AG343" i="1" s="1"/>
  <c r="AI343" i="1" s="1"/>
  <c r="AK343" i="1" s="1"/>
  <c r="AM343" i="1" s="1"/>
  <c r="AO343" i="1" s="1"/>
  <c r="AQ343" i="1" s="1"/>
  <c r="AS343" i="1" s="1"/>
  <c r="AA87" i="1"/>
  <c r="AC87" i="1" s="1"/>
  <c r="AE87" i="1" s="1"/>
  <c r="AG87" i="1" s="1"/>
  <c r="AI87" i="1" s="1"/>
  <c r="AK87" i="1" s="1"/>
  <c r="AM87" i="1" s="1"/>
  <c r="AO87" i="1" s="1"/>
  <c r="AQ87" i="1" s="1"/>
  <c r="AV668" i="1"/>
  <c r="AV666" i="1"/>
  <c r="AV664" i="1"/>
  <c r="AV661" i="1"/>
  <c r="AV660" i="1"/>
  <c r="AV657" i="1"/>
  <c r="AV656" i="1"/>
  <c r="AV655" i="1"/>
  <c r="AV652" i="1"/>
  <c r="AV648" i="1"/>
  <c r="AV645" i="1"/>
  <c r="AV644" i="1"/>
  <c r="AV642" i="1"/>
  <c r="AV640" i="1"/>
  <c r="AV637" i="1"/>
  <c r="AV636" i="1"/>
  <c r="AV635" i="1"/>
  <c r="AV631" i="1"/>
  <c r="AV627" i="1"/>
  <c r="AV624" i="1"/>
  <c r="AV622" i="1"/>
  <c r="AV619" i="1"/>
  <c r="AV617" i="1"/>
  <c r="AV616" i="1"/>
  <c r="AV615" i="1"/>
  <c r="AV613" i="1"/>
  <c r="AV612" i="1"/>
  <c r="AV611" i="1"/>
  <c r="AV609" i="1"/>
  <c r="AV608" i="1"/>
  <c r="AV607" i="1"/>
  <c r="AV604" i="1"/>
  <c r="AV601" i="1"/>
  <c r="AV600" i="1"/>
  <c r="AV599" i="1"/>
  <c r="AV596" i="1"/>
  <c r="AV595" i="1"/>
  <c r="AV593" i="1"/>
  <c r="AV592" i="1"/>
  <c r="AV590" i="1"/>
  <c r="AV589" i="1"/>
  <c r="AV587" i="1"/>
  <c r="AV586" i="1"/>
  <c r="AV584" i="1"/>
  <c r="AV583" i="1"/>
  <c r="AV581" i="1"/>
  <c r="AV580" i="1"/>
  <c r="AV578" i="1"/>
  <c r="AV575" i="1"/>
  <c r="AV574" i="1"/>
  <c r="AV573" i="1"/>
  <c r="AV569" i="1"/>
  <c r="AV565" i="1"/>
  <c r="AV561" i="1"/>
  <c r="AV560" i="1"/>
  <c r="AV559" i="1"/>
  <c r="AV556" i="1"/>
  <c r="AV553" i="1"/>
  <c r="AV552" i="1"/>
  <c r="AV549" i="1"/>
  <c r="AV544" i="1"/>
  <c r="AV541" i="1"/>
  <c r="AV540" i="1"/>
  <c r="AV534" i="1"/>
  <c r="AV531" i="1"/>
  <c r="AV526" i="1"/>
  <c r="AV525" i="1"/>
  <c r="AV524" i="1"/>
  <c r="AV521" i="1"/>
  <c r="AV518" i="1"/>
  <c r="AV515" i="1"/>
  <c r="AV511" i="1"/>
  <c r="AV510" i="1"/>
  <c r="AV508" i="1"/>
  <c r="AV507" i="1"/>
  <c r="AV505" i="1"/>
  <c r="AV504" i="1"/>
  <c r="AV502" i="1"/>
  <c r="AV501" i="1"/>
  <c r="AV499" i="1"/>
  <c r="AV497" i="1"/>
  <c r="AV495" i="1"/>
  <c r="AV494" i="1"/>
  <c r="AV491" i="1"/>
  <c r="AV489" i="1"/>
  <c r="AV487" i="1"/>
  <c r="AV485" i="1"/>
  <c r="AV482" i="1"/>
  <c r="AV480" i="1"/>
  <c r="AV479" i="1"/>
  <c r="AV478" i="1"/>
  <c r="AV475" i="1"/>
  <c r="AV472" i="1"/>
  <c r="AV470" i="1"/>
  <c r="AV466" i="1"/>
  <c r="AV465" i="1"/>
  <c r="AV462" i="1"/>
  <c r="AV461" i="1"/>
  <c r="AV460" i="1"/>
  <c r="AV459" i="1"/>
  <c r="AV456" i="1"/>
  <c r="AV451" i="1"/>
  <c r="AV450" i="1"/>
  <c r="AV449" i="1"/>
  <c r="AV448" i="1"/>
  <c r="AV446" i="1"/>
  <c r="AV445" i="1"/>
  <c r="AV442" i="1"/>
  <c r="AV439" i="1"/>
  <c r="AV438" i="1"/>
  <c r="AV437" i="1"/>
  <c r="AV434" i="1"/>
  <c r="AV431" i="1"/>
  <c r="AV428" i="1"/>
  <c r="AV424" i="1"/>
  <c r="AV422" i="1"/>
  <c r="AV420" i="1"/>
  <c r="AV418" i="1"/>
  <c r="AV417" i="1"/>
  <c r="AV415" i="1"/>
  <c r="AV413" i="1"/>
  <c r="AV411" i="1"/>
  <c r="AV408" i="1"/>
  <c r="AV406" i="1"/>
  <c r="AV405" i="1"/>
  <c r="AV404" i="1"/>
  <c r="AV403" i="1"/>
  <c r="AV400" i="1"/>
  <c r="AV398" i="1"/>
  <c r="AV396" i="1"/>
  <c r="AV394" i="1"/>
  <c r="AV392" i="1"/>
  <c r="AV390" i="1"/>
  <c r="AV388" i="1"/>
  <c r="AV385" i="1"/>
  <c r="AV383" i="1"/>
  <c r="AV382" i="1"/>
  <c r="AV380" i="1"/>
  <c r="AV378" i="1"/>
  <c r="AV377" i="1"/>
  <c r="AV376" i="1"/>
  <c r="AV373" i="1"/>
  <c r="AV371" i="1"/>
  <c r="AV369" i="1"/>
  <c r="AV366" i="1"/>
  <c r="AV365" i="1"/>
  <c r="AV364" i="1"/>
  <c r="AV358" i="1"/>
  <c r="AV357" i="1"/>
  <c r="AV356" i="1"/>
  <c r="AV353" i="1"/>
  <c r="AV350" i="1"/>
  <c r="AV347" i="1"/>
  <c r="AV346" i="1"/>
  <c r="AV342" i="1"/>
  <c r="AV339" i="1"/>
  <c r="AV338" i="1"/>
  <c r="AV335" i="1"/>
  <c r="AV334" i="1"/>
  <c r="AV333" i="1"/>
  <c r="AV332" i="1"/>
  <c r="AV331" i="1"/>
  <c r="AV330" i="1"/>
  <c r="AV329" i="1"/>
  <c r="AV326" i="1"/>
  <c r="AV324" i="1"/>
  <c r="AV322" i="1"/>
  <c r="AV321" i="1"/>
  <c r="AV320" i="1"/>
  <c r="AV318" i="1"/>
  <c r="AV317" i="1"/>
  <c r="AV313" i="1"/>
  <c r="AV312" i="1"/>
  <c r="AV311" i="1"/>
  <c r="AV303" i="1"/>
  <c r="AV302" i="1"/>
  <c r="AV301" i="1"/>
  <c r="AV298" i="1"/>
  <c r="AV296" i="1"/>
  <c r="AV294" i="1"/>
  <c r="AV292" i="1"/>
  <c r="AV290" i="1"/>
  <c r="AV288" i="1"/>
  <c r="AV286" i="1"/>
  <c r="AV285" i="1"/>
  <c r="AV284" i="1"/>
  <c r="AV283" i="1"/>
  <c r="AV282" i="1"/>
  <c r="AV280" i="1"/>
  <c r="AV278" i="1"/>
  <c r="AV277" i="1"/>
  <c r="AV273" i="1"/>
  <c r="AV271" i="1"/>
  <c r="AV270" i="1"/>
  <c r="AV269" i="1"/>
  <c r="AV267" i="1"/>
  <c r="AV266" i="1"/>
  <c r="AV265" i="1"/>
  <c r="AV262" i="1"/>
  <c r="AV261" i="1"/>
  <c r="AV258" i="1"/>
  <c r="AV257" i="1"/>
  <c r="AV256" i="1"/>
  <c r="AV252" i="1"/>
  <c r="AV249" i="1"/>
  <c r="AV246" i="1"/>
  <c r="AV243" i="1"/>
  <c r="AV240" i="1"/>
  <c r="AV236" i="1"/>
  <c r="AV234" i="1"/>
  <c r="AV231" i="1"/>
  <c r="AV227" i="1"/>
  <c r="AV225" i="1"/>
  <c r="AV221" i="1"/>
  <c r="AV218" i="1"/>
  <c r="AV215" i="1"/>
  <c r="AV212" i="1"/>
  <c r="AV209" i="1"/>
  <c r="AV206" i="1"/>
  <c r="AV205" i="1"/>
  <c r="AV204" i="1"/>
  <c r="AV203" i="1"/>
  <c r="AV200" i="1"/>
  <c r="AV199" i="1"/>
  <c r="AV197" i="1"/>
  <c r="AV194" i="1"/>
  <c r="AV191" i="1"/>
  <c r="AV188" i="1"/>
  <c r="AV186" i="1"/>
  <c r="AV184" i="1"/>
  <c r="AV181" i="1"/>
  <c r="AV179" i="1"/>
  <c r="AV177" i="1"/>
  <c r="AV174" i="1"/>
  <c r="AV173" i="1"/>
  <c r="AV172" i="1"/>
  <c r="AV171" i="1"/>
  <c r="AV170" i="1"/>
  <c r="AV167" i="1"/>
  <c r="AV164" i="1"/>
  <c r="AV163" i="1"/>
  <c r="AV161" i="1"/>
  <c r="AV158" i="1"/>
  <c r="AV157" i="1"/>
  <c r="AV154" i="1"/>
  <c r="AV151" i="1"/>
  <c r="AV149" i="1"/>
  <c r="AV145" i="1"/>
  <c r="AV142" i="1"/>
  <c r="AV141" i="1"/>
  <c r="AV139" i="1"/>
  <c r="AV137" i="1"/>
  <c r="AV133" i="1"/>
  <c r="AV129" i="1"/>
  <c r="AV125" i="1"/>
  <c r="AV124" i="1"/>
  <c r="AV120" i="1"/>
  <c r="AV110" i="1"/>
  <c r="AV108" i="1"/>
  <c r="AV106" i="1"/>
  <c r="AV102" i="1"/>
  <c r="AV99" i="1"/>
  <c r="AV97" i="1"/>
  <c r="AV95" i="1"/>
  <c r="AV94" i="1"/>
  <c r="AV93" i="1"/>
  <c r="AV92" i="1"/>
  <c r="AV91" i="1"/>
  <c r="AV87" i="1"/>
  <c r="AV85" i="1"/>
  <c r="AV84" i="1"/>
  <c r="AV82" i="1"/>
  <c r="AV80" i="1"/>
  <c r="AV78" i="1"/>
  <c r="AV76" i="1"/>
  <c r="AV75" i="1"/>
  <c r="AV73" i="1"/>
  <c r="AV71" i="1"/>
  <c r="AV70" i="1"/>
  <c r="AV69" i="1"/>
  <c r="AV68" i="1"/>
  <c r="AV66" i="1"/>
  <c r="AV64" i="1"/>
  <c r="AV62" i="1"/>
  <c r="AV61" i="1"/>
  <c r="AV60" i="1"/>
  <c r="AV59" i="1"/>
  <c r="AV57" i="1"/>
  <c r="AV56" i="1"/>
  <c r="AV55" i="1"/>
  <c r="AV53" i="1"/>
  <c r="AV52" i="1"/>
  <c r="AV51" i="1"/>
  <c r="AV48" i="1"/>
  <c r="AV46" i="1"/>
  <c r="AV44" i="1"/>
  <c r="AV42" i="1"/>
  <c r="AV41" i="1"/>
  <c r="AV39" i="1"/>
  <c r="AV38" i="1"/>
  <c r="AV37" i="1"/>
  <c r="AV35" i="1"/>
  <c r="AV34" i="1"/>
  <c r="AV33" i="1"/>
  <c r="AV31" i="1"/>
  <c r="AV30" i="1"/>
  <c r="AV29" i="1"/>
  <c r="AU667" i="1"/>
  <c r="AU665" i="1"/>
  <c r="AU663" i="1"/>
  <c r="AU659" i="1"/>
  <c r="AU658" i="1" s="1"/>
  <c r="AU654" i="1"/>
  <c r="AU653" i="1" s="1"/>
  <c r="AU651" i="1"/>
  <c r="AU647" i="1"/>
  <c r="AU646" i="1" s="1"/>
  <c r="AU643" i="1"/>
  <c r="AU641" i="1"/>
  <c r="AU639" i="1"/>
  <c r="AU638" i="1" s="1"/>
  <c r="AU634" i="1"/>
  <c r="AU633" i="1" s="1"/>
  <c r="AU630" i="1"/>
  <c r="AU629" i="1" s="1"/>
  <c r="AU628" i="1" s="1"/>
  <c r="AU626" i="1"/>
  <c r="AU625" i="1" s="1"/>
  <c r="AU623" i="1"/>
  <c r="AU621" i="1"/>
  <c r="AU620" i="1" s="1"/>
  <c r="AU618" i="1"/>
  <c r="AU614" i="1"/>
  <c r="AU610" i="1"/>
  <c r="AU606" i="1"/>
  <c r="AU603" i="1"/>
  <c r="AU602" i="1" s="1"/>
  <c r="AU598" i="1"/>
  <c r="AU594" i="1"/>
  <c r="AU591" i="1"/>
  <c r="AU588" i="1"/>
  <c r="AU585" i="1"/>
  <c r="AU582" i="1"/>
  <c r="AU579" i="1"/>
  <c r="AU577" i="1"/>
  <c r="AU572" i="1"/>
  <c r="AU571" i="1" s="1"/>
  <c r="AU568" i="1"/>
  <c r="AU567" i="1" s="1"/>
  <c r="AU566" i="1" s="1"/>
  <c r="AU564" i="1"/>
  <c r="AU563" i="1" s="1"/>
  <c r="AU562" i="1" s="1"/>
  <c r="AU558" i="1"/>
  <c r="AU557" i="1" s="1"/>
  <c r="AU555" i="1"/>
  <c r="AU551" i="1"/>
  <c r="AU550" i="1" s="1"/>
  <c r="AU548" i="1"/>
  <c r="AU543" i="1"/>
  <c r="AU542" i="1" s="1"/>
  <c r="AU537" i="1" s="1"/>
  <c r="AU536" i="1" s="1"/>
  <c r="AU535" i="1" s="1"/>
  <c r="AU539" i="1"/>
  <c r="AU538" i="1" s="1"/>
  <c r="AU533" i="1"/>
  <c r="AU532" i="1" s="1"/>
  <c r="AU530" i="1"/>
  <c r="AU529" i="1" s="1"/>
  <c r="AU523" i="1"/>
  <c r="AU522" i="1" s="1"/>
  <c r="AU520" i="1"/>
  <c r="AU519" i="1" s="1"/>
  <c r="AU517" i="1"/>
  <c r="AU516" i="1" s="1"/>
  <c r="AU514" i="1"/>
  <c r="AU509" i="1"/>
  <c r="AU506" i="1"/>
  <c r="AU503" i="1"/>
  <c r="AU500" i="1"/>
  <c r="AU498" i="1"/>
  <c r="AU496" i="1" s="1"/>
  <c r="AU493" i="1"/>
  <c r="AU490" i="1"/>
  <c r="AU488" i="1"/>
  <c r="AU483" i="1" s="1"/>
  <c r="AU486" i="1"/>
  <c r="AU484" i="1"/>
  <c r="AU481" i="1"/>
  <c r="AU477" i="1"/>
  <c r="AU476" i="1"/>
  <c r="AU471" i="1"/>
  <c r="AU469" i="1"/>
  <c r="AU468" i="1" s="1"/>
  <c r="AU467" i="1" s="1"/>
  <c r="AU463" i="1" s="1"/>
  <c r="AU464" i="1"/>
  <c r="AU458" i="1"/>
  <c r="AU455" i="1"/>
  <c r="AU454" i="1" s="1"/>
  <c r="AU447" i="1"/>
  <c r="AU444" i="1"/>
  <c r="AU443" i="1"/>
  <c r="AU441" i="1"/>
  <c r="AU433" i="1"/>
  <c r="AU432" i="1" s="1"/>
  <c r="AU430" i="1"/>
  <c r="AU429" i="1" s="1"/>
  <c r="AU427" i="1"/>
  <c r="AU423" i="1"/>
  <c r="AU421" i="1"/>
  <c r="AU419" i="1"/>
  <c r="AU416" i="1"/>
  <c r="AU414" i="1"/>
  <c r="AU412" i="1"/>
  <c r="AU410" i="1"/>
  <c r="AU407" i="1"/>
  <c r="AU402" i="1"/>
  <c r="AU401" i="1" s="1"/>
  <c r="AU399" i="1"/>
  <c r="AU397" i="1"/>
  <c r="AU393" i="1"/>
  <c r="AU391" i="1"/>
  <c r="AU389" i="1" s="1"/>
  <c r="AU386" i="1" s="1"/>
  <c r="AU387" i="1"/>
  <c r="AU384" i="1"/>
  <c r="AU381" i="1"/>
  <c r="AU379" i="1"/>
  <c r="AU375" i="1"/>
  <c r="AU372" i="1"/>
  <c r="AU370" i="1"/>
  <c r="AU368" i="1"/>
  <c r="AU363" i="1"/>
  <c r="AU362" i="1" s="1"/>
  <c r="AU355" i="1"/>
  <c r="AU352" i="1"/>
  <c r="AU349" i="1"/>
  <c r="AU348" i="1" s="1"/>
  <c r="AU345" i="1"/>
  <c r="AU341" i="1"/>
  <c r="AU340" i="1" s="1"/>
  <c r="AU337" i="1"/>
  <c r="AU328" i="1"/>
  <c r="AU327" i="1" s="1"/>
  <c r="AU325" i="1"/>
  <c r="AU323" i="1"/>
  <c r="AU319" i="1"/>
  <c r="AU316" i="1"/>
  <c r="AU310" i="1"/>
  <c r="AU309" i="1" s="1"/>
  <c r="AU300" i="1"/>
  <c r="AU299" i="1" s="1"/>
  <c r="AU297" i="1"/>
  <c r="AU295" i="1"/>
  <c r="AU293" i="1"/>
  <c r="AU291" i="1"/>
  <c r="AU289" i="1"/>
  <c r="AU287" i="1"/>
  <c r="AU281" i="1"/>
  <c r="AU279" i="1"/>
  <c r="AU276" i="1"/>
  <c r="AU272" i="1"/>
  <c r="AU268" i="1"/>
  <c r="AU264" i="1"/>
  <c r="AU260" i="1"/>
  <c r="AU259" i="1" s="1"/>
  <c r="AU255" i="1"/>
  <c r="AU254" i="1" s="1"/>
  <c r="AU251" i="1"/>
  <c r="AU250" i="1" s="1"/>
  <c r="AU248" i="1"/>
  <c r="AU247" i="1" s="1"/>
  <c r="AU245" i="1"/>
  <c r="AU242" i="1"/>
  <c r="AU241" i="1" s="1"/>
  <c r="AU239" i="1"/>
  <c r="AU238" i="1" s="1"/>
  <c r="AU235" i="1"/>
  <c r="AU233" i="1"/>
  <c r="AU230" i="1"/>
  <c r="AU229" i="1" s="1"/>
  <c r="AU226" i="1"/>
  <c r="AU224" i="1"/>
  <c r="AU220" i="1"/>
  <c r="AU219" i="1" s="1"/>
  <c r="AU217" i="1"/>
  <c r="AU216" i="1" s="1"/>
  <c r="AU214" i="1"/>
  <c r="AU213" i="1" s="1"/>
  <c r="AU211" i="1"/>
  <c r="AU210" i="1" s="1"/>
  <c r="AU208" i="1"/>
  <c r="AU207" i="1" s="1"/>
  <c r="AU202" i="1"/>
  <c r="AU201" i="1" s="1"/>
  <c r="AU198" i="1"/>
  <c r="AU196" i="1"/>
  <c r="AU193" i="1"/>
  <c r="AU192" i="1" s="1"/>
  <c r="AU190" i="1"/>
  <c r="AU189" i="1" s="1"/>
  <c r="AU187" i="1"/>
  <c r="AU185" i="1"/>
  <c r="AU183" i="1"/>
  <c r="AU180" i="1"/>
  <c r="AU178" i="1"/>
  <c r="AU176" i="1"/>
  <c r="AU169" i="1"/>
  <c r="AU168" i="1" s="1"/>
  <c r="AU166" i="1"/>
  <c r="AU165" i="1" s="1"/>
  <c r="AU162" i="1"/>
  <c r="AU160" i="1"/>
  <c r="AU156" i="1"/>
  <c r="AU155" i="1" s="1"/>
  <c r="AU153" i="1"/>
  <c r="AU152" i="1" s="1"/>
  <c r="AU150" i="1"/>
  <c r="AU148" i="1"/>
  <c r="AU144" i="1"/>
  <c r="AU143" i="1" s="1"/>
  <c r="AU140" i="1"/>
  <c r="AU138" i="1"/>
  <c r="AU136" i="1"/>
  <c r="AU132" i="1"/>
  <c r="AU131" i="1" s="1"/>
  <c r="AU130" i="1" s="1"/>
  <c r="AU128" i="1"/>
  <c r="AU127" i="1" s="1"/>
  <c r="AU123" i="1"/>
  <c r="AU122" i="1" s="1"/>
  <c r="AU119" i="1"/>
  <c r="AU109" i="1"/>
  <c r="AU107" i="1"/>
  <c r="AU105" i="1"/>
  <c r="AU101" i="1"/>
  <c r="AU98" i="1"/>
  <c r="AU96" i="1"/>
  <c r="AU90" i="1"/>
  <c r="AU83" i="1"/>
  <c r="AU81" i="1"/>
  <c r="AU79" i="1"/>
  <c r="AU77" i="1"/>
  <c r="AU74" i="1"/>
  <c r="AU72" i="1"/>
  <c r="AU67" i="1"/>
  <c r="AU65" i="1"/>
  <c r="AU63" i="1"/>
  <c r="AU58" i="1"/>
  <c r="AU54" i="1"/>
  <c r="AU50" i="1"/>
  <c r="AU47" i="1"/>
  <c r="AU45" i="1"/>
  <c r="AU43" i="1"/>
  <c r="AU40" i="1"/>
  <c r="AU36" i="1"/>
  <c r="AU32" i="1"/>
  <c r="AU28" i="1"/>
  <c r="AT667" i="1"/>
  <c r="AT665" i="1"/>
  <c r="AT663" i="1"/>
  <c r="AT659" i="1"/>
  <c r="AT654" i="1"/>
  <c r="AT653" i="1" s="1"/>
  <c r="AT651" i="1"/>
  <c r="AT650" i="1" s="1"/>
  <c r="AT647" i="1"/>
  <c r="AT643" i="1"/>
  <c r="AV643" i="1" s="1"/>
  <c r="AT641" i="1"/>
  <c r="AT639" i="1"/>
  <c r="AT634" i="1"/>
  <c r="AT633" i="1" s="1"/>
  <c r="AT630" i="1"/>
  <c r="AV630" i="1" s="1"/>
  <c r="AT626" i="1"/>
  <c r="AT625" i="1" s="1"/>
  <c r="AT623" i="1"/>
  <c r="AT621" i="1"/>
  <c r="AT620" i="1" s="1"/>
  <c r="AT618" i="1"/>
  <c r="AT614" i="1"/>
  <c r="AT610" i="1"/>
  <c r="AT606" i="1"/>
  <c r="AT603" i="1"/>
  <c r="AT602" i="1" s="1"/>
  <c r="AT598" i="1"/>
  <c r="AT597" i="1" s="1"/>
  <c r="AT594" i="1"/>
  <c r="AT591" i="1"/>
  <c r="AT588" i="1"/>
  <c r="AT585" i="1"/>
  <c r="AT582" i="1"/>
  <c r="AT579" i="1"/>
  <c r="AT577" i="1"/>
  <c r="AT572" i="1"/>
  <c r="AT571" i="1" s="1"/>
  <c r="AT568" i="1"/>
  <c r="AT564" i="1"/>
  <c r="AT563" i="1" s="1"/>
  <c r="AT562" i="1" s="1"/>
  <c r="AT558" i="1"/>
  <c r="AT557" i="1" s="1"/>
  <c r="AT555" i="1"/>
  <c r="AT554" i="1" s="1"/>
  <c r="AT551" i="1"/>
  <c r="AT550" i="1" s="1"/>
  <c r="AT548" i="1"/>
  <c r="AT547" i="1" s="1"/>
  <c r="AT543" i="1"/>
  <c r="AT542" i="1" s="1"/>
  <c r="AT537" i="1" s="1"/>
  <c r="AT536" i="1" s="1"/>
  <c r="AT539" i="1"/>
  <c r="AT533" i="1"/>
  <c r="AT532" i="1" s="1"/>
  <c r="AT530" i="1"/>
  <c r="AT529" i="1" s="1"/>
  <c r="AT523" i="1"/>
  <c r="AT522" i="1" s="1"/>
  <c r="AT520" i="1"/>
  <c r="AT517" i="1"/>
  <c r="AT514" i="1"/>
  <c r="AT513" i="1" s="1"/>
  <c r="AT509" i="1"/>
  <c r="AT506" i="1"/>
  <c r="AT503" i="1"/>
  <c r="AT500" i="1"/>
  <c r="AT498" i="1"/>
  <c r="AT496" i="1" s="1"/>
  <c r="AT493" i="1"/>
  <c r="AT490" i="1"/>
  <c r="AT488" i="1"/>
  <c r="AT486" i="1"/>
  <c r="AT484" i="1"/>
  <c r="AT481" i="1"/>
  <c r="AT477" i="1"/>
  <c r="AT476" i="1"/>
  <c r="AT471" i="1"/>
  <c r="AT469" i="1"/>
  <c r="AT468" i="1" s="1"/>
  <c r="AT467" i="1" s="1"/>
  <c r="AT463" i="1" s="1"/>
  <c r="AT464" i="1"/>
  <c r="AT458" i="1"/>
  <c r="AT455" i="1"/>
  <c r="AT454" i="1" s="1"/>
  <c r="AT447" i="1"/>
  <c r="AT444" i="1"/>
  <c r="AT443" i="1"/>
  <c r="AT441" i="1"/>
  <c r="AT433" i="1"/>
  <c r="AT432" i="1" s="1"/>
  <c r="AT430" i="1"/>
  <c r="AT427" i="1"/>
  <c r="AT423" i="1"/>
  <c r="AT421" i="1"/>
  <c r="AT419" i="1"/>
  <c r="AT416" i="1"/>
  <c r="AT414" i="1"/>
  <c r="AT412" i="1"/>
  <c r="AT410" i="1"/>
  <c r="AT407" i="1"/>
  <c r="AT402" i="1"/>
  <c r="AT401" i="1" s="1"/>
  <c r="AT399" i="1"/>
  <c r="AT397" i="1"/>
  <c r="AT393" i="1"/>
  <c r="AT391" i="1"/>
  <c r="AT389" i="1" s="1"/>
  <c r="AT387" i="1"/>
  <c r="AT384" i="1"/>
  <c r="AT381" i="1"/>
  <c r="AT379" i="1"/>
  <c r="AT375" i="1"/>
  <c r="AT372" i="1"/>
  <c r="AT370" i="1"/>
  <c r="AT368" i="1"/>
  <c r="AT363" i="1"/>
  <c r="AT355" i="1"/>
  <c r="AT352" i="1"/>
  <c r="AT349" i="1"/>
  <c r="AT348" i="1" s="1"/>
  <c r="AV348" i="1" s="1"/>
  <c r="AT345" i="1"/>
  <c r="AT341" i="1"/>
  <c r="AT337" i="1"/>
  <c r="AT328" i="1"/>
  <c r="AT327" i="1" s="1"/>
  <c r="AT325" i="1"/>
  <c r="AT323" i="1"/>
  <c r="AT319" i="1"/>
  <c r="AT316" i="1"/>
  <c r="AT310" i="1"/>
  <c r="AT300" i="1"/>
  <c r="AT297" i="1"/>
  <c r="AT295" i="1"/>
  <c r="AV295" i="1" s="1"/>
  <c r="AT293" i="1"/>
  <c r="AT291" i="1"/>
  <c r="AT289" i="1"/>
  <c r="AT287" i="1"/>
  <c r="AT281" i="1"/>
  <c r="AT279" i="1"/>
  <c r="AT276" i="1"/>
  <c r="AT272" i="1"/>
  <c r="AT268" i="1"/>
  <c r="AT264" i="1"/>
  <c r="AT260" i="1"/>
  <c r="AT255" i="1"/>
  <c r="AT254" i="1" s="1"/>
  <c r="AT251" i="1"/>
  <c r="AT248" i="1"/>
  <c r="AT247" i="1" s="1"/>
  <c r="AT245" i="1"/>
  <c r="AT244" i="1" s="1"/>
  <c r="AT242" i="1"/>
  <c r="AT241" i="1" s="1"/>
  <c r="AT239" i="1"/>
  <c r="AT238" i="1" s="1"/>
  <c r="AT235" i="1"/>
  <c r="AT233" i="1"/>
  <c r="AT230" i="1"/>
  <c r="AT229" i="1" s="1"/>
  <c r="AT226" i="1"/>
  <c r="AT224" i="1"/>
  <c r="AT220" i="1"/>
  <c r="AT217" i="1"/>
  <c r="AT214" i="1"/>
  <c r="AT211" i="1"/>
  <c r="AT208" i="1"/>
  <c r="AT207" i="1" s="1"/>
  <c r="AT202" i="1"/>
  <c r="AT198" i="1"/>
  <c r="AT196" i="1"/>
  <c r="AT193" i="1"/>
  <c r="AT190" i="1"/>
  <c r="AT187" i="1"/>
  <c r="AV187" i="1" s="1"/>
  <c r="AT185" i="1"/>
  <c r="AT183" i="1"/>
  <c r="AT180" i="1"/>
  <c r="AT178" i="1"/>
  <c r="AV178" i="1" s="1"/>
  <c r="AT176" i="1"/>
  <c r="AT169" i="1"/>
  <c r="AT166" i="1"/>
  <c r="AT162" i="1"/>
  <c r="AT160" i="1"/>
  <c r="AT156" i="1"/>
  <c r="AT153" i="1"/>
  <c r="AT150" i="1"/>
  <c r="AT148" i="1"/>
  <c r="AT144" i="1"/>
  <c r="AT143" i="1" s="1"/>
  <c r="AT140" i="1"/>
  <c r="AT138" i="1"/>
  <c r="AT136" i="1"/>
  <c r="AT132" i="1"/>
  <c r="AT128" i="1"/>
  <c r="AT127" i="1" s="1"/>
  <c r="AT126" i="1" s="1"/>
  <c r="AT123" i="1"/>
  <c r="AT122" i="1" s="1"/>
  <c r="AT121" i="1" s="1"/>
  <c r="AT119" i="1"/>
  <c r="AT118" i="1" s="1"/>
  <c r="AT117" i="1" s="1"/>
  <c r="AT109" i="1"/>
  <c r="AV109" i="1" s="1"/>
  <c r="AT107" i="1"/>
  <c r="AT105" i="1"/>
  <c r="AT101" i="1"/>
  <c r="AT98" i="1"/>
  <c r="AV98" i="1" s="1"/>
  <c r="AT96" i="1"/>
  <c r="AT90" i="1"/>
  <c r="AT86" i="1"/>
  <c r="AV86" i="1" s="1"/>
  <c r="AT83" i="1"/>
  <c r="AT81" i="1"/>
  <c r="AT79" i="1"/>
  <c r="AT77" i="1"/>
  <c r="AT74" i="1"/>
  <c r="AT72" i="1"/>
  <c r="AT67" i="1"/>
  <c r="AT65" i="1"/>
  <c r="AT63" i="1"/>
  <c r="AT58" i="1"/>
  <c r="AV58" i="1" s="1"/>
  <c r="AT54" i="1"/>
  <c r="AT50" i="1"/>
  <c r="AT47" i="1"/>
  <c r="AT45" i="1"/>
  <c r="AT43" i="1"/>
  <c r="AT40" i="1"/>
  <c r="AT36" i="1"/>
  <c r="AT32" i="1"/>
  <c r="AT28" i="1"/>
  <c r="AV287" i="1" l="1"/>
  <c r="AV96" i="1"/>
  <c r="AU662" i="1"/>
  <c r="AU367" i="1"/>
  <c r="AV279" i="1"/>
  <c r="AV341" i="1"/>
  <c r="AV399" i="1"/>
  <c r="AV550" i="1"/>
  <c r="AV196" i="1"/>
  <c r="AV220" i="1"/>
  <c r="AV349" i="1"/>
  <c r="AV379" i="1"/>
  <c r="AV401" i="1"/>
  <c r="AV441" i="1"/>
  <c r="AV520" i="1"/>
  <c r="AV47" i="1"/>
  <c r="AV63" i="1"/>
  <c r="AV153" i="1"/>
  <c r="AV180" i="1"/>
  <c r="AV372" i="1"/>
  <c r="AV384" i="1"/>
  <c r="AV214" i="1"/>
  <c r="AV416" i="1"/>
  <c r="AV443" i="1"/>
  <c r="AV407" i="1"/>
  <c r="AV427" i="1"/>
  <c r="AV276" i="1"/>
  <c r="AV289" i="1"/>
  <c r="AV297" i="1"/>
  <c r="AT336" i="1"/>
  <c r="AT367" i="1"/>
  <c r="AV444" i="1"/>
  <c r="AV543" i="1"/>
  <c r="AV557" i="1"/>
  <c r="AU147" i="1"/>
  <c r="AU159" i="1"/>
  <c r="AV156" i="1"/>
  <c r="AV207" i="1"/>
  <c r="AV412" i="1"/>
  <c r="AV185" i="1"/>
  <c r="AV208" i="1"/>
  <c r="AT219" i="1"/>
  <c r="AV241" i="1"/>
  <c r="AV423" i="1"/>
  <c r="AT474" i="1"/>
  <c r="AV568" i="1"/>
  <c r="AU232" i="1"/>
  <c r="AU228" i="1" s="1"/>
  <c r="AV370" i="1"/>
  <c r="AV255" i="1"/>
  <c r="AV169" i="1"/>
  <c r="AV421" i="1"/>
  <c r="AV107" i="1"/>
  <c r="AV150" i="1"/>
  <c r="AV268" i="1"/>
  <c r="AV293" i="1"/>
  <c r="AT440" i="1"/>
  <c r="AV447" i="1"/>
  <c r="AV503" i="1"/>
  <c r="AV625" i="1"/>
  <c r="AV665" i="1"/>
  <c r="AV432" i="1"/>
  <c r="AU409" i="1"/>
  <c r="AV663" i="1"/>
  <c r="AV498" i="1"/>
  <c r="AV40" i="1"/>
  <c r="AV65" i="1"/>
  <c r="AV77" i="1"/>
  <c r="AV160" i="1"/>
  <c r="AT195" i="1"/>
  <c r="AV345" i="1"/>
  <c r="AV393" i="1"/>
  <c r="AV402" i="1"/>
  <c r="AV414" i="1"/>
  <c r="AV433" i="1"/>
  <c r="AV458" i="1"/>
  <c r="AV476" i="1"/>
  <c r="AT519" i="1"/>
  <c r="AV519" i="1" s="1"/>
  <c r="AV602" i="1"/>
  <c r="AT629" i="1"/>
  <c r="AV629" i="1" s="1"/>
  <c r="AU195" i="1"/>
  <c r="AT546" i="1"/>
  <c r="AT545" i="1" s="1"/>
  <c r="AV122" i="1"/>
  <c r="AV352" i="1"/>
  <c r="AV562" i="1"/>
  <c r="AV45" i="1"/>
  <c r="AV72" i="1"/>
  <c r="AV81" i="1"/>
  <c r="AT155" i="1"/>
  <c r="AV155" i="1" s="1"/>
  <c r="AT213" i="1"/>
  <c r="AV213" i="1" s="1"/>
  <c r="AT232" i="1"/>
  <c r="AT228" i="1" s="1"/>
  <c r="AT315" i="1"/>
  <c r="AT340" i="1"/>
  <c r="AV340" i="1" s="1"/>
  <c r="AV387" i="1"/>
  <c r="AV419" i="1"/>
  <c r="AV481" i="1"/>
  <c r="AV490" i="1"/>
  <c r="AV623" i="1"/>
  <c r="AV43" i="1"/>
  <c r="AV54" i="1"/>
  <c r="AV67" i="1"/>
  <c r="AV79" i="1"/>
  <c r="AV238" i="1"/>
  <c r="AU263" i="1"/>
  <c r="AU253" i="1" s="1"/>
  <c r="AV291" i="1"/>
  <c r="AU395" i="1"/>
  <c r="AV454" i="1"/>
  <c r="AV579" i="1"/>
  <c r="AV591" i="1"/>
  <c r="AV606" i="1"/>
  <c r="AV233" i="1"/>
  <c r="AV391" i="1"/>
  <c r="AV626" i="1"/>
  <c r="AV162" i="1"/>
  <c r="AT159" i="1"/>
  <c r="AV211" i="1"/>
  <c r="AT210" i="1"/>
  <c r="AV210" i="1" s="1"/>
  <c r="AV260" i="1"/>
  <c r="AT259" i="1"/>
  <c r="AV259" i="1" s="1"/>
  <c r="AT457" i="1"/>
  <c r="AT453" i="1" s="1"/>
  <c r="AT452" i="1" s="1"/>
  <c r="AV464" i="1"/>
  <c r="AV548" i="1"/>
  <c r="AU547" i="1"/>
  <c r="AV547" i="1" s="1"/>
  <c r="AV136" i="1"/>
  <c r="AV202" i="1"/>
  <c r="AT201" i="1"/>
  <c r="AV201" i="1" s="1"/>
  <c r="AV410" i="1"/>
  <c r="AT409" i="1"/>
  <c r="AT429" i="1"/>
  <c r="AV429" i="1" s="1"/>
  <c r="AV430" i="1"/>
  <c r="AV539" i="1"/>
  <c r="AT538" i="1"/>
  <c r="AV538" i="1" s="1"/>
  <c r="AT658" i="1"/>
  <c r="AV658" i="1" s="1"/>
  <c r="AV659" i="1"/>
  <c r="AV506" i="1"/>
  <c r="AV148" i="1"/>
  <c r="AT147" i="1"/>
  <c r="AV193" i="1"/>
  <c r="AT192" i="1"/>
  <c r="AV192" i="1" s="1"/>
  <c r="AV310" i="1"/>
  <c r="AT309" i="1"/>
  <c r="AT492" i="1"/>
  <c r="AT516" i="1"/>
  <c r="AV516" i="1" s="1"/>
  <c r="AV517" i="1"/>
  <c r="AV639" i="1"/>
  <c r="AT638" i="1"/>
  <c r="AV638" i="1" s="1"/>
  <c r="AU374" i="1"/>
  <c r="AV375" i="1"/>
  <c r="AV128" i="1"/>
  <c r="AT362" i="1"/>
  <c r="AV363" i="1"/>
  <c r="AT483" i="1"/>
  <c r="AV483" i="1" s="1"/>
  <c r="AV488" i="1"/>
  <c r="AT250" i="1"/>
  <c r="AT237" i="1" s="1"/>
  <c r="AV251" i="1"/>
  <c r="AT175" i="1"/>
  <c r="AV176" i="1"/>
  <c r="AV217" i="1"/>
  <c r="AT216" i="1"/>
  <c r="AV216" i="1" s="1"/>
  <c r="AV272" i="1"/>
  <c r="AT263" i="1"/>
  <c r="AV381" i="1"/>
  <c r="AT374" i="1"/>
  <c r="AV641" i="1"/>
  <c r="AV327" i="1"/>
  <c r="AV143" i="1"/>
  <c r="AT535" i="1"/>
  <c r="AV535" i="1" s="1"/>
  <c r="AV536" i="1"/>
  <c r="AV523" i="1"/>
  <c r="AT49" i="1"/>
  <c r="AV90" i="1"/>
  <c r="AV105" i="1"/>
  <c r="AV144" i="1"/>
  <c r="AT152" i="1"/>
  <c r="AV152" i="1" s="1"/>
  <c r="AT168" i="1"/>
  <c r="AV168" i="1" s="1"/>
  <c r="AT189" i="1"/>
  <c r="AV189" i="1" s="1"/>
  <c r="AV190" i="1"/>
  <c r="AV198" i="1"/>
  <c r="AV264" i="1"/>
  <c r="AT299" i="1"/>
  <c r="AV299" i="1" s="1"/>
  <c r="AV300" i="1"/>
  <c r="AV368" i="1"/>
  <c r="AV397" i="1"/>
  <c r="AV455" i="1"/>
  <c r="AV471" i="1"/>
  <c r="AV484" i="1"/>
  <c r="AT567" i="1"/>
  <c r="AT566" i="1" s="1"/>
  <c r="AV566" i="1" s="1"/>
  <c r="AT662" i="1"/>
  <c r="AV36" i="1"/>
  <c r="AV74" i="1"/>
  <c r="AV83" i="1"/>
  <c r="AV140" i="1"/>
  <c r="AV226" i="1"/>
  <c r="AV247" i="1"/>
  <c r="AV316" i="1"/>
  <c r="AV514" i="1"/>
  <c r="AU513" i="1"/>
  <c r="AV513" i="1" s="1"/>
  <c r="AU528" i="1"/>
  <c r="AU527" i="1" s="1"/>
  <c r="AV555" i="1"/>
  <c r="AU554" i="1"/>
  <c r="AV554" i="1" s="1"/>
  <c r="AV594" i="1"/>
  <c r="AV610" i="1"/>
  <c r="AV469" i="1"/>
  <c r="AT100" i="1"/>
  <c r="AT131" i="1"/>
  <c r="AT130" i="1" s="1"/>
  <c r="AT116" i="1" s="1"/>
  <c r="AT111" i="1" s="1"/>
  <c r="AV111" i="1" s="1"/>
  <c r="AV132" i="1"/>
  <c r="AT165" i="1"/>
  <c r="AV165" i="1" s="1"/>
  <c r="AV166" i="1"/>
  <c r="AT395" i="1"/>
  <c r="AT605" i="1"/>
  <c r="AV614" i="1"/>
  <c r="AV245" i="1"/>
  <c r="AU244" i="1"/>
  <c r="AV244" i="1" s="1"/>
  <c r="AV620" i="1"/>
  <c r="AT27" i="1"/>
  <c r="AT135" i="1"/>
  <c r="AT134" i="1" s="1"/>
  <c r="AV138" i="1"/>
  <c r="AT182" i="1"/>
  <c r="AT223" i="1"/>
  <c r="AT222" i="1" s="1"/>
  <c r="AT275" i="1"/>
  <c r="AV281" i="1"/>
  <c r="AV355" i="1"/>
  <c r="AT386" i="1"/>
  <c r="AV389" i="1"/>
  <c r="AT436" i="1"/>
  <c r="AV522" i="1"/>
  <c r="AT576" i="1"/>
  <c r="AT570" i="1" s="1"/>
  <c r="AV647" i="1"/>
  <c r="AT646" i="1"/>
  <c r="AV646" i="1" s="1"/>
  <c r="AV50" i="1"/>
  <c r="AV119" i="1"/>
  <c r="AV219" i="1"/>
  <c r="AV229" i="1"/>
  <c r="AV239" i="1"/>
  <c r="AV319" i="1"/>
  <c r="AV328" i="1"/>
  <c r="AU440" i="1"/>
  <c r="AU436" i="1"/>
  <c r="AV463" i="1"/>
  <c r="AV532" i="1"/>
  <c r="AV651" i="1"/>
  <c r="AV101" i="1"/>
  <c r="AV183" i="1"/>
  <c r="AV254" i="1"/>
  <c r="AV537" i="1"/>
  <c r="AV542" i="1"/>
  <c r="AV32" i="1"/>
  <c r="AV123" i="1"/>
  <c r="AU135" i="1"/>
  <c r="AU134" i="1" s="1"/>
  <c r="AU182" i="1"/>
  <c r="AU275" i="1"/>
  <c r="AU274" i="1" s="1"/>
  <c r="AV323" i="1"/>
  <c r="AU336" i="1"/>
  <c r="AU457" i="1"/>
  <c r="AV486" i="1"/>
  <c r="AV496" i="1"/>
  <c r="AV509" i="1"/>
  <c r="AV571" i="1"/>
  <c r="AV585" i="1"/>
  <c r="AV598" i="1"/>
  <c r="AU632" i="1"/>
  <c r="AV653" i="1"/>
  <c r="AU175" i="1"/>
  <c r="AV325" i="1"/>
  <c r="AU474" i="1"/>
  <c r="AV500" i="1"/>
  <c r="AV533" i="1"/>
  <c r="AV564" i="1"/>
  <c r="AV577" i="1"/>
  <c r="AV588" i="1"/>
  <c r="AV618" i="1"/>
  <c r="AV667" i="1"/>
  <c r="AU49" i="1"/>
  <c r="AU27" i="1"/>
  <c r="AV28" i="1"/>
  <c r="AV558" i="1"/>
  <c r="AV551" i="1"/>
  <c r="AV654" i="1"/>
  <c r="AU650" i="1"/>
  <c r="AV634" i="1"/>
  <c r="AV633" i="1"/>
  <c r="AU492" i="1"/>
  <c r="AV477" i="1"/>
  <c r="AU223" i="1"/>
  <c r="AU222" i="1" s="1"/>
  <c r="AV224" i="1"/>
  <c r="AV493" i="1"/>
  <c r="AV230" i="1"/>
  <c r="AV467" i="1"/>
  <c r="AV468" i="1"/>
  <c r="AV529" i="1"/>
  <c r="AV530" i="1"/>
  <c r="AV235" i="1"/>
  <c r="AV337" i="1"/>
  <c r="AU315" i="1"/>
  <c r="AU597" i="1"/>
  <c r="AV597" i="1" s="1"/>
  <c r="AV248" i="1"/>
  <c r="AV242" i="1"/>
  <c r="AU126" i="1"/>
  <c r="AV126" i="1" s="1"/>
  <c r="AV127" i="1"/>
  <c r="AU121" i="1"/>
  <c r="AV121" i="1" s="1"/>
  <c r="AU118" i="1"/>
  <c r="AV621" i="1"/>
  <c r="AU605" i="1"/>
  <c r="AV603" i="1"/>
  <c r="AU576" i="1"/>
  <c r="AV582" i="1"/>
  <c r="AV572" i="1"/>
  <c r="AV567" i="1"/>
  <c r="AV563" i="1"/>
  <c r="AU237" i="1"/>
  <c r="AR639" i="1"/>
  <c r="AR591" i="1"/>
  <c r="AR363" i="1"/>
  <c r="AR362" i="1" s="1"/>
  <c r="AR50" i="1"/>
  <c r="AR83" i="1"/>
  <c r="J85" i="1"/>
  <c r="L85" i="1" s="1"/>
  <c r="N85" i="1" s="1"/>
  <c r="P85" i="1" s="1"/>
  <c r="R85" i="1" s="1"/>
  <c r="T85" i="1" s="1"/>
  <c r="V85" i="1" s="1"/>
  <c r="X85" i="1" s="1"/>
  <c r="AR500" i="1"/>
  <c r="AR490" i="1"/>
  <c r="AR498" i="1"/>
  <c r="AQ221" i="1"/>
  <c r="AS221" i="1" s="1"/>
  <c r="AR220" i="1"/>
  <c r="AR219" i="1" s="1"/>
  <c r="AP220" i="1"/>
  <c r="AP219" i="1" s="1"/>
  <c r="AQ219" i="1" s="1"/>
  <c r="AO220" i="1"/>
  <c r="J133" i="1"/>
  <c r="AA133" i="1" s="1"/>
  <c r="AC133" i="1" s="1"/>
  <c r="AE133" i="1" s="1"/>
  <c r="AG133" i="1" s="1"/>
  <c r="AI133" i="1" s="1"/>
  <c r="AK133" i="1" s="1"/>
  <c r="AM133" i="1" s="1"/>
  <c r="AO133" i="1" s="1"/>
  <c r="AQ133" i="1" s="1"/>
  <c r="AS133" i="1" s="1"/>
  <c r="AR132" i="1"/>
  <c r="AR131" i="1" s="1"/>
  <c r="AR130" i="1" s="1"/>
  <c r="AP132" i="1"/>
  <c r="AP131" i="1" s="1"/>
  <c r="AP130" i="1" s="1"/>
  <c r="AN132" i="1"/>
  <c r="AN131" i="1" s="1"/>
  <c r="AN130" i="1" s="1"/>
  <c r="AL132" i="1"/>
  <c r="AL131" i="1" s="1"/>
  <c r="AL130" i="1" s="1"/>
  <c r="AJ132" i="1"/>
  <c r="AJ131" i="1" s="1"/>
  <c r="AJ130" i="1" s="1"/>
  <c r="AH132" i="1"/>
  <c r="AH131" i="1" s="1"/>
  <c r="AH130" i="1" s="1"/>
  <c r="AF132" i="1"/>
  <c r="AF131" i="1" s="1"/>
  <c r="AF130" i="1" s="1"/>
  <c r="AD132" i="1"/>
  <c r="AD131" i="1" s="1"/>
  <c r="AD130" i="1" s="1"/>
  <c r="Y132" i="1"/>
  <c r="Y131" i="1" s="1"/>
  <c r="Y130" i="1" s="1"/>
  <c r="Q132" i="1"/>
  <c r="Q131" i="1" s="1"/>
  <c r="Q130" i="1" s="1"/>
  <c r="H132" i="1"/>
  <c r="H131" i="1" s="1"/>
  <c r="U130" i="1"/>
  <c r="AR136" i="1"/>
  <c r="AP136" i="1"/>
  <c r="AN136" i="1"/>
  <c r="AL136" i="1"/>
  <c r="AJ136" i="1"/>
  <c r="AH136" i="1"/>
  <c r="AF136" i="1"/>
  <c r="AD136" i="1"/>
  <c r="Y136" i="1"/>
  <c r="U136" i="1"/>
  <c r="S136" i="1"/>
  <c r="Q136" i="1"/>
  <c r="O136" i="1"/>
  <c r="M136" i="1"/>
  <c r="K136" i="1"/>
  <c r="H136" i="1"/>
  <c r="J129" i="1"/>
  <c r="L129" i="1" s="1"/>
  <c r="N129" i="1" s="1"/>
  <c r="P129" i="1" s="1"/>
  <c r="R129" i="1" s="1"/>
  <c r="T129" i="1" s="1"/>
  <c r="V129" i="1" s="1"/>
  <c r="X129" i="1" s="1"/>
  <c r="AV134" i="1" l="1"/>
  <c r="AV605" i="1"/>
  <c r="AV474" i="1"/>
  <c r="AV492" i="1"/>
  <c r="AV147" i="1"/>
  <c r="AV367" i="1"/>
  <c r="AT473" i="1"/>
  <c r="AV336" i="1"/>
  <c r="AT628" i="1"/>
  <c r="AV628" i="1" s="1"/>
  <c r="AV159" i="1"/>
  <c r="AV457" i="1"/>
  <c r="AV263" i="1"/>
  <c r="AV237" i="1"/>
  <c r="AV309" i="1"/>
  <c r="AU146" i="1"/>
  <c r="AV250" i="1"/>
  <c r="AT512" i="1"/>
  <c r="AV130" i="1"/>
  <c r="AU453" i="1"/>
  <c r="AV453" i="1" s="1"/>
  <c r="AV222" i="1"/>
  <c r="AV374" i="1"/>
  <c r="AV440" i="1"/>
  <c r="AV315" i="1"/>
  <c r="AT528" i="1"/>
  <c r="AT527" i="1" s="1"/>
  <c r="AV527" i="1" s="1"/>
  <c r="AV195" i="1"/>
  <c r="AV232" i="1"/>
  <c r="AT632" i="1"/>
  <c r="AV632" i="1" s="1"/>
  <c r="AV395" i="1"/>
  <c r="AU361" i="1"/>
  <c r="AV576" i="1"/>
  <c r="AU435" i="1"/>
  <c r="AT26" i="1"/>
  <c r="AT253" i="1"/>
  <c r="AV253" i="1" s="1"/>
  <c r="AV409" i="1"/>
  <c r="AT435" i="1"/>
  <c r="AV436" i="1"/>
  <c r="AT361" i="1"/>
  <c r="AV362" i="1"/>
  <c r="AU426" i="1"/>
  <c r="AV27" i="1"/>
  <c r="AV182" i="1"/>
  <c r="AT649" i="1"/>
  <c r="AT146" i="1"/>
  <c r="AV131" i="1"/>
  <c r="AV662" i="1"/>
  <c r="AV228" i="1"/>
  <c r="AU546" i="1"/>
  <c r="AU545" i="1" s="1"/>
  <c r="AV545" i="1" s="1"/>
  <c r="AV49" i="1"/>
  <c r="AV100" i="1"/>
  <c r="AT274" i="1"/>
  <c r="AV274" i="1" s="1"/>
  <c r="AV275" i="1"/>
  <c r="AT314" i="1"/>
  <c r="AU512" i="1"/>
  <c r="AT426" i="1"/>
  <c r="AV135" i="1"/>
  <c r="AV175" i="1"/>
  <c r="AU649" i="1"/>
  <c r="AV650" i="1"/>
  <c r="AU473" i="1"/>
  <c r="AV223" i="1"/>
  <c r="AS219" i="1"/>
  <c r="AU452" i="1"/>
  <c r="AV452" i="1" s="1"/>
  <c r="AU117" i="1"/>
  <c r="AV118" i="1"/>
  <c r="AU570" i="1"/>
  <c r="AV570" i="1" s="1"/>
  <c r="L133" i="1"/>
  <c r="N133" i="1" s="1"/>
  <c r="P133" i="1" s="1"/>
  <c r="R133" i="1" s="1"/>
  <c r="T133" i="1" s="1"/>
  <c r="V133" i="1" s="1"/>
  <c r="X133" i="1" s="1"/>
  <c r="AQ220" i="1"/>
  <c r="AS220" i="1" s="1"/>
  <c r="AA85" i="1"/>
  <c r="AC85" i="1" s="1"/>
  <c r="AE85" i="1" s="1"/>
  <c r="AG85" i="1" s="1"/>
  <c r="AI85" i="1" s="1"/>
  <c r="AK85" i="1" s="1"/>
  <c r="AM85" i="1" s="1"/>
  <c r="AO85" i="1" s="1"/>
  <c r="AQ85" i="1" s="1"/>
  <c r="AS85" i="1" s="1"/>
  <c r="H130" i="1"/>
  <c r="J130" i="1" s="1"/>
  <c r="J131" i="1"/>
  <c r="J132" i="1"/>
  <c r="AA129" i="1"/>
  <c r="AC129" i="1" s="1"/>
  <c r="AE129" i="1" s="1"/>
  <c r="AG129" i="1" s="1"/>
  <c r="AI129" i="1" s="1"/>
  <c r="AK129" i="1" s="1"/>
  <c r="AM129" i="1" s="1"/>
  <c r="AO129" i="1" s="1"/>
  <c r="AQ129" i="1" s="1"/>
  <c r="AS129" i="1" s="1"/>
  <c r="AR337" i="1"/>
  <c r="AR606" i="1"/>
  <c r="AV546" i="1" l="1"/>
  <c r="AV528" i="1"/>
  <c r="AV473" i="1"/>
  <c r="AU425" i="1"/>
  <c r="AV435" i="1"/>
  <c r="AV361" i="1"/>
  <c r="AV26" i="1"/>
  <c r="AV512" i="1"/>
  <c r="AV314" i="1"/>
  <c r="AV649" i="1"/>
  <c r="AT425" i="1"/>
  <c r="AV426" i="1"/>
  <c r="AT670" i="1"/>
  <c r="AV146" i="1"/>
  <c r="AV117" i="1"/>
  <c r="AU116" i="1"/>
  <c r="AV116" i="1" s="1"/>
  <c r="L130" i="1"/>
  <c r="N130" i="1" s="1"/>
  <c r="P130" i="1" s="1"/>
  <c r="R130" i="1" s="1"/>
  <c r="T130" i="1" s="1"/>
  <c r="V130" i="1" s="1"/>
  <c r="AA130" i="1"/>
  <c r="AC130" i="1" s="1"/>
  <c r="AE130" i="1" s="1"/>
  <c r="AG130" i="1" s="1"/>
  <c r="AI130" i="1" s="1"/>
  <c r="AK130" i="1" s="1"/>
  <c r="AM130" i="1" s="1"/>
  <c r="AO130" i="1" s="1"/>
  <c r="AQ130" i="1" s="1"/>
  <c r="AS130" i="1" s="1"/>
  <c r="L132" i="1"/>
  <c r="N132" i="1" s="1"/>
  <c r="P132" i="1" s="1"/>
  <c r="R132" i="1" s="1"/>
  <c r="AA132" i="1"/>
  <c r="AC132" i="1" s="1"/>
  <c r="AE132" i="1" s="1"/>
  <c r="AG132" i="1" s="1"/>
  <c r="AI132" i="1" s="1"/>
  <c r="AK132" i="1" s="1"/>
  <c r="AM132" i="1" s="1"/>
  <c r="AO132" i="1" s="1"/>
  <c r="AQ132" i="1" s="1"/>
  <c r="AS132" i="1" s="1"/>
  <c r="AA131" i="1"/>
  <c r="AC131" i="1" s="1"/>
  <c r="AE131" i="1" s="1"/>
  <c r="AG131" i="1" s="1"/>
  <c r="AI131" i="1" s="1"/>
  <c r="AK131" i="1" s="1"/>
  <c r="AM131" i="1" s="1"/>
  <c r="AO131" i="1" s="1"/>
  <c r="AQ131" i="1" s="1"/>
  <c r="AS131" i="1" s="1"/>
  <c r="L131" i="1"/>
  <c r="N131" i="1" s="1"/>
  <c r="P131" i="1" s="1"/>
  <c r="R131" i="1" s="1"/>
  <c r="T131" i="1" s="1"/>
  <c r="V131" i="1" s="1"/>
  <c r="X131" i="1" s="1"/>
  <c r="X130" i="1" s="1"/>
  <c r="AR651" i="1"/>
  <c r="AR647" i="1"/>
  <c r="AR646" i="1" s="1"/>
  <c r="AR618" i="1"/>
  <c r="AR667" i="1"/>
  <c r="AR665" i="1"/>
  <c r="AR621" i="1"/>
  <c r="AR620" i="1" s="1"/>
  <c r="AR603" i="1"/>
  <c r="AR602" i="1" s="1"/>
  <c r="AR568" i="1"/>
  <c r="AR567" i="1" s="1"/>
  <c r="AR566" i="1" s="1"/>
  <c r="AR555" i="1"/>
  <c r="AR551" i="1"/>
  <c r="AR550" i="1" s="1"/>
  <c r="AR517" i="1"/>
  <c r="AR523" i="1"/>
  <c r="AR520" i="1"/>
  <c r="AS125" i="1"/>
  <c r="AV425" i="1" l="1"/>
  <c r="AU670" i="1"/>
  <c r="AV670" i="1" s="1"/>
  <c r="AR28" i="1"/>
  <c r="AR32" i="1"/>
  <c r="AR36" i="1"/>
  <c r="AR40" i="1"/>
  <c r="AR43" i="1"/>
  <c r="AR45" i="1"/>
  <c r="AR47" i="1"/>
  <c r="AR54" i="1"/>
  <c r="AR58" i="1"/>
  <c r="AR63" i="1"/>
  <c r="AR67" i="1"/>
  <c r="AQ69" i="1"/>
  <c r="AS69" i="1" s="1"/>
  <c r="AR72" i="1"/>
  <c r="AR74" i="1"/>
  <c r="AR77" i="1"/>
  <c r="AR79" i="1"/>
  <c r="AR81" i="1"/>
  <c r="AR90" i="1"/>
  <c r="AR96" i="1"/>
  <c r="AR98" i="1"/>
  <c r="AR101" i="1"/>
  <c r="AR105" i="1"/>
  <c r="AR107" i="1"/>
  <c r="AR109" i="1"/>
  <c r="AR119" i="1"/>
  <c r="AR118" i="1" s="1"/>
  <c r="AR117" i="1" s="1"/>
  <c r="AR123" i="1"/>
  <c r="AR122" i="1" s="1"/>
  <c r="AR121" i="1" s="1"/>
  <c r="AR128" i="1"/>
  <c r="AR127" i="1" s="1"/>
  <c r="AR126" i="1" s="1"/>
  <c r="AR138" i="1"/>
  <c r="AR140" i="1"/>
  <c r="AR144" i="1"/>
  <c r="AR143" i="1" s="1"/>
  <c r="AR148" i="1"/>
  <c r="AR150" i="1"/>
  <c r="AR153" i="1"/>
  <c r="AR152" i="1" s="1"/>
  <c r="AR156" i="1"/>
  <c r="AR155" i="1" s="1"/>
  <c r="AR160" i="1"/>
  <c r="AQ161" i="1"/>
  <c r="AS161" i="1" s="1"/>
  <c r="AR162" i="1"/>
  <c r="AR166" i="1"/>
  <c r="AR165" i="1" s="1"/>
  <c r="AR169" i="1"/>
  <c r="AR168" i="1" s="1"/>
  <c r="AQ170" i="1"/>
  <c r="AS170" i="1" s="1"/>
  <c r="AR176" i="1"/>
  <c r="AR178" i="1"/>
  <c r="AR180" i="1"/>
  <c r="AR183" i="1"/>
  <c r="AR185" i="1"/>
  <c r="AR187" i="1"/>
  <c r="AR190" i="1"/>
  <c r="AR189" i="1" s="1"/>
  <c r="AR193" i="1"/>
  <c r="AR192" i="1" s="1"/>
  <c r="AR196" i="1"/>
  <c r="AR198" i="1"/>
  <c r="AR202" i="1"/>
  <c r="AR201" i="1" s="1"/>
  <c r="AR208" i="1"/>
  <c r="AR207" i="1" s="1"/>
  <c r="AR211" i="1"/>
  <c r="AR210" i="1" s="1"/>
  <c r="AR214" i="1"/>
  <c r="AR213" i="1" s="1"/>
  <c r="AR217" i="1"/>
  <c r="AR216" i="1" s="1"/>
  <c r="AQ218" i="1"/>
  <c r="AS218" i="1" s="1"/>
  <c r="AR224" i="1"/>
  <c r="AR226" i="1"/>
  <c r="AR230" i="1"/>
  <c r="AR229" i="1" s="1"/>
  <c r="AR233" i="1"/>
  <c r="AR235" i="1"/>
  <c r="AR239" i="1"/>
  <c r="AR238" i="1" s="1"/>
  <c r="AR242" i="1"/>
  <c r="AR241" i="1" s="1"/>
  <c r="AR245" i="1"/>
  <c r="AR244" i="1" s="1"/>
  <c r="AR248" i="1"/>
  <c r="AR247" i="1" s="1"/>
  <c r="AR251" i="1"/>
  <c r="AR250" i="1" s="1"/>
  <c r="AR255" i="1"/>
  <c r="AR254" i="1" s="1"/>
  <c r="AR260" i="1"/>
  <c r="AR259" i="1" s="1"/>
  <c r="AR264" i="1"/>
  <c r="AR268" i="1"/>
  <c r="AR272" i="1"/>
  <c r="AR276" i="1"/>
  <c r="AR279" i="1"/>
  <c r="AR281" i="1"/>
  <c r="AR287" i="1"/>
  <c r="AR289" i="1"/>
  <c r="AR291" i="1"/>
  <c r="AQ293" i="1"/>
  <c r="AR293" i="1"/>
  <c r="AS294" i="1"/>
  <c r="AR295" i="1"/>
  <c r="AR297" i="1"/>
  <c r="AR300" i="1"/>
  <c r="AR299" i="1" s="1"/>
  <c r="AR310" i="1"/>
  <c r="AR309" i="1" s="1"/>
  <c r="AR316" i="1"/>
  <c r="AR319" i="1"/>
  <c r="AR323" i="1"/>
  <c r="AR325" i="1"/>
  <c r="AR328" i="1"/>
  <c r="AR327" i="1" s="1"/>
  <c r="AR341" i="1"/>
  <c r="AR345" i="1"/>
  <c r="AR349" i="1"/>
  <c r="AR348" i="1" s="1"/>
  <c r="AR352" i="1"/>
  <c r="AR355" i="1"/>
  <c r="AR368" i="1"/>
  <c r="AR372" i="1"/>
  <c r="AR370" i="1" s="1"/>
  <c r="AR375" i="1"/>
  <c r="AR379" i="1"/>
  <c r="AR381" i="1"/>
  <c r="AR384" i="1"/>
  <c r="AR387" i="1"/>
  <c r="AR391" i="1"/>
  <c r="AR389" i="1" s="1"/>
  <c r="AR386" i="1" s="1"/>
  <c r="AR393" i="1"/>
  <c r="AR397" i="1"/>
  <c r="AR399" i="1"/>
  <c r="AR402" i="1"/>
  <c r="AR401" i="1" s="1"/>
  <c r="AR407" i="1"/>
  <c r="AR410" i="1"/>
  <c r="AR412" i="1"/>
  <c r="AR414" i="1"/>
  <c r="AR416" i="1"/>
  <c r="AR419" i="1"/>
  <c r="AR421" i="1"/>
  <c r="AR423" i="1"/>
  <c r="AR427" i="1"/>
  <c r="AR430" i="1"/>
  <c r="AR429" i="1" s="1"/>
  <c r="AR433" i="1"/>
  <c r="AR432" i="1" s="1"/>
  <c r="AR441" i="1"/>
  <c r="AR440" i="1" s="1"/>
  <c r="AR443" i="1"/>
  <c r="AR444" i="1"/>
  <c r="AR447" i="1"/>
  <c r="AR455" i="1"/>
  <c r="AR454" i="1" s="1"/>
  <c r="AR458" i="1"/>
  <c r="AR464" i="1"/>
  <c r="AR469" i="1"/>
  <c r="AR468" i="1" s="1"/>
  <c r="AR467" i="1" s="1"/>
  <c r="AR463" i="1" s="1"/>
  <c r="AR471" i="1"/>
  <c r="AR476" i="1"/>
  <c r="AR477" i="1"/>
  <c r="AR481" i="1"/>
  <c r="AR484" i="1"/>
  <c r="AR486" i="1"/>
  <c r="AR488" i="1"/>
  <c r="AR483" i="1" s="1"/>
  <c r="AR493" i="1"/>
  <c r="AR496" i="1"/>
  <c r="AR506" i="1"/>
  <c r="AR503" i="1" s="1"/>
  <c r="AR509" i="1"/>
  <c r="AR514" i="1"/>
  <c r="AR513" i="1" s="1"/>
  <c r="AR516" i="1"/>
  <c r="AR519" i="1"/>
  <c r="AR522" i="1"/>
  <c r="AR530" i="1"/>
  <c r="AR529" i="1" s="1"/>
  <c r="AR533" i="1"/>
  <c r="AR532" i="1" s="1"/>
  <c r="AR539" i="1"/>
  <c r="AR538" i="1" s="1"/>
  <c r="AR543" i="1"/>
  <c r="AR542" i="1" s="1"/>
  <c r="AR537" i="1" s="1"/>
  <c r="AR536" i="1" s="1"/>
  <c r="AR535" i="1" s="1"/>
  <c r="AR548" i="1"/>
  <c r="AR547" i="1" s="1"/>
  <c r="AR554" i="1"/>
  <c r="AR564" i="1"/>
  <c r="AR563" i="1" s="1"/>
  <c r="AR562" i="1" s="1"/>
  <c r="AR558" i="1" s="1"/>
  <c r="AR557" i="1" s="1"/>
  <c r="AR572" i="1"/>
  <c r="AR571" i="1" s="1"/>
  <c r="AR577" i="1"/>
  <c r="AR579" i="1"/>
  <c r="AR582" i="1"/>
  <c r="AR585" i="1"/>
  <c r="AR588" i="1"/>
  <c r="AR594" i="1"/>
  <c r="AR598" i="1"/>
  <c r="AR597" i="1" s="1"/>
  <c r="AR610" i="1"/>
  <c r="AR614" i="1"/>
  <c r="AR623" i="1"/>
  <c r="AR626" i="1"/>
  <c r="AR625" i="1" s="1"/>
  <c r="AR630" i="1"/>
  <c r="AR629" i="1" s="1"/>
  <c r="AR628" i="1" s="1"/>
  <c r="AR634" i="1"/>
  <c r="AR633" i="1" s="1"/>
  <c r="AR638" i="1"/>
  <c r="AR641" i="1"/>
  <c r="AR643" i="1"/>
  <c r="AR650" i="1"/>
  <c r="AR654" i="1"/>
  <c r="AR653" i="1" s="1"/>
  <c r="AR659" i="1"/>
  <c r="AR658" i="1" s="1"/>
  <c r="AR663" i="1"/>
  <c r="AR662" i="1" s="1"/>
  <c r="AR367" i="1" l="1"/>
  <c r="AR340" i="1"/>
  <c r="AR336" i="1"/>
  <c r="AR457" i="1"/>
  <c r="AR453" i="1" s="1"/>
  <c r="AR452" i="1" s="1"/>
  <c r="AR147" i="1"/>
  <c r="AR135" i="1"/>
  <c r="AR134" i="1" s="1"/>
  <c r="AR632" i="1"/>
  <c r="AR263" i="1"/>
  <c r="AR253" i="1" s="1"/>
  <c r="AR195" i="1"/>
  <c r="AR605" i="1"/>
  <c r="AR512" i="1"/>
  <c r="AR492" i="1"/>
  <c r="AR409" i="1"/>
  <c r="AR175" i="1"/>
  <c r="AR159" i="1"/>
  <c r="AR474" i="1"/>
  <c r="AR395" i="1"/>
  <c r="AR232" i="1"/>
  <c r="AR228" i="1" s="1"/>
  <c r="AR182" i="1"/>
  <c r="AS293" i="1"/>
  <c r="AR27" i="1"/>
  <c r="AR223" i="1"/>
  <c r="AR222" i="1" s="1"/>
  <c r="AR116" i="1"/>
  <c r="AR49" i="1"/>
  <c r="AR546" i="1"/>
  <c r="AR545" i="1" s="1"/>
  <c r="AR315" i="1"/>
  <c r="AR649" i="1"/>
  <c r="AR528" i="1"/>
  <c r="AR527" i="1" s="1"/>
  <c r="AR576" i="1"/>
  <c r="AR570" i="1" s="1"/>
  <c r="AR374" i="1"/>
  <c r="AR237" i="1"/>
  <c r="AR436" i="1"/>
  <c r="AR435" i="1" s="1"/>
  <c r="AR275" i="1"/>
  <c r="AR274" i="1" s="1"/>
  <c r="I28" i="1"/>
  <c r="K28" i="1"/>
  <c r="M28" i="1"/>
  <c r="O28" i="1"/>
  <c r="J29" i="1"/>
  <c r="L29" i="1" s="1"/>
  <c r="N29" i="1" s="1"/>
  <c r="J30" i="1"/>
  <c r="L30" i="1" s="1"/>
  <c r="N30" i="1" s="1"/>
  <c r="J31" i="1"/>
  <c r="I32" i="1"/>
  <c r="K32" i="1"/>
  <c r="M32" i="1"/>
  <c r="O32" i="1"/>
  <c r="J33" i="1"/>
  <c r="L33" i="1" s="1"/>
  <c r="N33" i="1" s="1"/>
  <c r="J34" i="1"/>
  <c r="L34" i="1" s="1"/>
  <c r="N34" i="1" s="1"/>
  <c r="J35" i="1"/>
  <c r="L35" i="1" s="1"/>
  <c r="N35" i="1" s="1"/>
  <c r="I36" i="1"/>
  <c r="K36" i="1"/>
  <c r="M36" i="1"/>
  <c r="O36" i="1"/>
  <c r="J37" i="1"/>
  <c r="L37" i="1" s="1"/>
  <c r="N37" i="1" s="1"/>
  <c r="J38" i="1"/>
  <c r="L38" i="1" s="1"/>
  <c r="N38" i="1" s="1"/>
  <c r="J39" i="1"/>
  <c r="L39" i="1" s="1"/>
  <c r="N39" i="1" s="1"/>
  <c r="I40" i="1"/>
  <c r="K40" i="1"/>
  <c r="M40" i="1"/>
  <c r="O40" i="1"/>
  <c r="J41" i="1"/>
  <c r="L41" i="1" s="1"/>
  <c r="N41" i="1" s="1"/>
  <c r="J42" i="1"/>
  <c r="L42" i="1" s="1"/>
  <c r="N42" i="1" s="1"/>
  <c r="I43" i="1"/>
  <c r="K43" i="1"/>
  <c r="M43" i="1"/>
  <c r="O43" i="1"/>
  <c r="J44" i="1"/>
  <c r="L44" i="1" s="1"/>
  <c r="N44" i="1" s="1"/>
  <c r="M50" i="1"/>
  <c r="O50" i="1"/>
  <c r="J51" i="1"/>
  <c r="L51" i="1" s="1"/>
  <c r="N51" i="1" s="1"/>
  <c r="J52" i="1"/>
  <c r="L52" i="1" s="1"/>
  <c r="N52" i="1" s="1"/>
  <c r="J53" i="1"/>
  <c r="L53" i="1" s="1"/>
  <c r="N53" i="1" s="1"/>
  <c r="I54" i="1"/>
  <c r="K54" i="1"/>
  <c r="M54" i="1"/>
  <c r="O54" i="1"/>
  <c r="J55" i="1"/>
  <c r="L55" i="1" s="1"/>
  <c r="N55" i="1" s="1"/>
  <c r="J56" i="1"/>
  <c r="L56" i="1" s="1"/>
  <c r="N56" i="1" s="1"/>
  <c r="J57" i="1"/>
  <c r="L57" i="1" s="1"/>
  <c r="N57" i="1" s="1"/>
  <c r="I58" i="1"/>
  <c r="K58" i="1"/>
  <c r="M58" i="1"/>
  <c r="O58" i="1"/>
  <c r="N59" i="1"/>
  <c r="J60" i="1"/>
  <c r="L60" i="1" s="1"/>
  <c r="N60" i="1" s="1"/>
  <c r="J62" i="1"/>
  <c r="L62" i="1" s="1"/>
  <c r="N62" i="1" s="1"/>
  <c r="I67" i="1"/>
  <c r="K67" i="1"/>
  <c r="M67" i="1"/>
  <c r="O67" i="1"/>
  <c r="J68" i="1"/>
  <c r="L68" i="1" s="1"/>
  <c r="N68" i="1" s="1"/>
  <c r="J70" i="1"/>
  <c r="L70" i="1" s="1"/>
  <c r="N70" i="1" s="1"/>
  <c r="J71" i="1"/>
  <c r="L71" i="1" s="1"/>
  <c r="N71" i="1" s="1"/>
  <c r="J72" i="1"/>
  <c r="I74" i="1"/>
  <c r="K74" i="1"/>
  <c r="M74" i="1"/>
  <c r="O74" i="1"/>
  <c r="J75" i="1"/>
  <c r="I77" i="1"/>
  <c r="K77" i="1"/>
  <c r="M77" i="1"/>
  <c r="O77" i="1"/>
  <c r="J78" i="1"/>
  <c r="L78" i="1" s="1"/>
  <c r="N78" i="1" s="1"/>
  <c r="I79" i="1"/>
  <c r="K79" i="1"/>
  <c r="M79" i="1"/>
  <c r="O79" i="1"/>
  <c r="J80" i="1"/>
  <c r="I81" i="1"/>
  <c r="K81" i="1"/>
  <c r="M81" i="1"/>
  <c r="O81" i="1"/>
  <c r="J82" i="1"/>
  <c r="J81" i="1" s="1"/>
  <c r="I83" i="1"/>
  <c r="J84" i="1"/>
  <c r="L84" i="1" s="1"/>
  <c r="N84" i="1" s="1"/>
  <c r="I90" i="1"/>
  <c r="K90" i="1"/>
  <c r="M90" i="1"/>
  <c r="O90" i="1"/>
  <c r="J95" i="1"/>
  <c r="L95" i="1" s="1"/>
  <c r="N95" i="1" s="1"/>
  <c r="I119" i="1"/>
  <c r="I118" i="1" s="1"/>
  <c r="I117" i="1" s="1"/>
  <c r="K119" i="1"/>
  <c r="K118" i="1" s="1"/>
  <c r="K117" i="1" s="1"/>
  <c r="M119" i="1"/>
  <c r="M118" i="1" s="1"/>
  <c r="M117" i="1" s="1"/>
  <c r="O119" i="1"/>
  <c r="O118" i="1" s="1"/>
  <c r="O117" i="1" s="1"/>
  <c r="J120" i="1"/>
  <c r="L120" i="1" s="1"/>
  <c r="N120" i="1" s="1"/>
  <c r="I123" i="1"/>
  <c r="I122" i="1" s="1"/>
  <c r="I121" i="1" s="1"/>
  <c r="K123" i="1"/>
  <c r="K122" i="1" s="1"/>
  <c r="K121" i="1" s="1"/>
  <c r="M123" i="1"/>
  <c r="M122" i="1" s="1"/>
  <c r="M121" i="1" s="1"/>
  <c r="O123" i="1"/>
  <c r="O122" i="1" s="1"/>
  <c r="O121" i="1" s="1"/>
  <c r="J124" i="1"/>
  <c r="L124" i="1" s="1"/>
  <c r="N124" i="1" s="1"/>
  <c r="L125" i="1"/>
  <c r="N125" i="1" s="1"/>
  <c r="J137" i="1"/>
  <c r="L137" i="1" s="1"/>
  <c r="N137" i="1" s="1"/>
  <c r="I138" i="1"/>
  <c r="K138" i="1"/>
  <c r="K135" i="1" s="1"/>
  <c r="M138" i="1"/>
  <c r="M135" i="1" s="1"/>
  <c r="O138" i="1"/>
  <c r="O135" i="1" s="1"/>
  <c r="J139" i="1"/>
  <c r="L139" i="1" s="1"/>
  <c r="N139" i="1" s="1"/>
  <c r="J141" i="1"/>
  <c r="L141" i="1" s="1"/>
  <c r="N141" i="1" s="1"/>
  <c r="J142" i="1"/>
  <c r="I144" i="1"/>
  <c r="I143" i="1" s="1"/>
  <c r="K144" i="1"/>
  <c r="K143" i="1" s="1"/>
  <c r="M144" i="1"/>
  <c r="M143" i="1" s="1"/>
  <c r="O144" i="1"/>
  <c r="O143" i="1" s="1"/>
  <c r="J145" i="1"/>
  <c r="L145" i="1" s="1"/>
  <c r="N145" i="1" s="1"/>
  <c r="I148" i="1"/>
  <c r="K148" i="1"/>
  <c r="M148" i="1"/>
  <c r="O148" i="1"/>
  <c r="J149" i="1"/>
  <c r="L149" i="1" s="1"/>
  <c r="N149" i="1" s="1"/>
  <c r="I150" i="1"/>
  <c r="K150" i="1"/>
  <c r="M150" i="1"/>
  <c r="O150" i="1"/>
  <c r="J151" i="1"/>
  <c r="L151" i="1" s="1"/>
  <c r="N151" i="1" s="1"/>
  <c r="I156" i="1"/>
  <c r="I155" i="1" s="1"/>
  <c r="K156" i="1"/>
  <c r="K155" i="1" s="1"/>
  <c r="M156" i="1"/>
  <c r="M155" i="1" s="1"/>
  <c r="O156" i="1"/>
  <c r="O155" i="1" s="1"/>
  <c r="J157" i="1"/>
  <c r="J158" i="1"/>
  <c r="L158" i="1" s="1"/>
  <c r="N158" i="1" s="1"/>
  <c r="J166" i="1"/>
  <c r="J165" i="1" s="1"/>
  <c r="L168" i="1"/>
  <c r="M168" i="1"/>
  <c r="O171" i="1"/>
  <c r="J172" i="1"/>
  <c r="N172" i="1"/>
  <c r="N171" i="1" s="1"/>
  <c r="O173" i="1"/>
  <c r="J174" i="1"/>
  <c r="N174" i="1"/>
  <c r="N173" i="1" s="1"/>
  <c r="I176" i="1"/>
  <c r="K176" i="1"/>
  <c r="M176" i="1"/>
  <c r="O176" i="1"/>
  <c r="J177" i="1"/>
  <c r="L177" i="1" s="1"/>
  <c r="N177" i="1" s="1"/>
  <c r="I178" i="1"/>
  <c r="K178" i="1"/>
  <c r="M178" i="1"/>
  <c r="O178" i="1"/>
  <c r="J179" i="1"/>
  <c r="L179" i="1" s="1"/>
  <c r="N179" i="1" s="1"/>
  <c r="I180" i="1"/>
  <c r="K180" i="1"/>
  <c r="M180" i="1"/>
  <c r="O180" i="1"/>
  <c r="J181" i="1"/>
  <c r="L181" i="1" s="1"/>
  <c r="N181" i="1" s="1"/>
  <c r="I185" i="1"/>
  <c r="K185" i="1"/>
  <c r="M185" i="1"/>
  <c r="O185" i="1"/>
  <c r="J186" i="1"/>
  <c r="L186" i="1" s="1"/>
  <c r="N186" i="1" s="1"/>
  <c r="I187" i="1"/>
  <c r="K187" i="1"/>
  <c r="M187" i="1"/>
  <c r="O187" i="1"/>
  <c r="J188" i="1"/>
  <c r="L188" i="1" s="1"/>
  <c r="N188" i="1" s="1"/>
  <c r="I190" i="1"/>
  <c r="I189" i="1" s="1"/>
  <c r="K190" i="1"/>
  <c r="K189" i="1" s="1"/>
  <c r="M190" i="1"/>
  <c r="M189" i="1" s="1"/>
  <c r="O190" i="1"/>
  <c r="O189" i="1" s="1"/>
  <c r="J191" i="1"/>
  <c r="L191" i="1" s="1"/>
  <c r="N191" i="1" s="1"/>
  <c r="I193" i="1"/>
  <c r="I192" i="1" s="1"/>
  <c r="K193" i="1"/>
  <c r="K192" i="1" s="1"/>
  <c r="M193" i="1"/>
  <c r="M192" i="1" s="1"/>
  <c r="O193" i="1"/>
  <c r="O192" i="1" s="1"/>
  <c r="J194" i="1"/>
  <c r="L194" i="1" s="1"/>
  <c r="N194" i="1" s="1"/>
  <c r="I196" i="1"/>
  <c r="K196" i="1"/>
  <c r="M196" i="1"/>
  <c r="O196" i="1"/>
  <c r="J197" i="1"/>
  <c r="L197" i="1" s="1"/>
  <c r="N197" i="1" s="1"/>
  <c r="I198" i="1"/>
  <c r="K198" i="1"/>
  <c r="M198" i="1"/>
  <c r="O198" i="1"/>
  <c r="J199" i="1"/>
  <c r="J200" i="1"/>
  <c r="L200" i="1" s="1"/>
  <c r="N200" i="1" s="1"/>
  <c r="I202" i="1"/>
  <c r="I201" i="1" s="1"/>
  <c r="K202" i="1"/>
  <c r="K201" i="1" s="1"/>
  <c r="M202" i="1"/>
  <c r="M201" i="1" s="1"/>
  <c r="O202" i="1"/>
  <c r="O201" i="1" s="1"/>
  <c r="J203" i="1"/>
  <c r="L203" i="1" s="1"/>
  <c r="N203" i="1" s="1"/>
  <c r="J204" i="1"/>
  <c r="O204" i="1"/>
  <c r="J205" i="1"/>
  <c r="M205" i="1"/>
  <c r="M204" i="1" s="1"/>
  <c r="J206" i="1"/>
  <c r="N206" i="1"/>
  <c r="N205" i="1" s="1"/>
  <c r="N204" i="1" s="1"/>
  <c r="I224" i="1"/>
  <c r="I223" i="1" s="1"/>
  <c r="I222" i="1" s="1"/>
  <c r="K224" i="1"/>
  <c r="K223" i="1" s="1"/>
  <c r="K222" i="1" s="1"/>
  <c r="M224" i="1"/>
  <c r="O224" i="1"/>
  <c r="O223" i="1" s="1"/>
  <c r="O222" i="1" s="1"/>
  <c r="J225" i="1"/>
  <c r="L225" i="1" s="1"/>
  <c r="N225" i="1" s="1"/>
  <c r="M226" i="1"/>
  <c r="J227" i="1"/>
  <c r="N227" i="1"/>
  <c r="N226" i="1" s="1"/>
  <c r="I230" i="1"/>
  <c r="I229" i="1" s="1"/>
  <c r="K230" i="1"/>
  <c r="K229" i="1" s="1"/>
  <c r="M230" i="1"/>
  <c r="M229" i="1" s="1"/>
  <c r="O230" i="1"/>
  <c r="O229" i="1" s="1"/>
  <c r="J231" i="1"/>
  <c r="L231" i="1" s="1"/>
  <c r="N231" i="1" s="1"/>
  <c r="I233" i="1"/>
  <c r="K233" i="1"/>
  <c r="M233" i="1"/>
  <c r="O233" i="1"/>
  <c r="J234" i="1"/>
  <c r="L234" i="1" s="1"/>
  <c r="N234" i="1" s="1"/>
  <c r="I235" i="1"/>
  <c r="K235" i="1"/>
  <c r="M235" i="1"/>
  <c r="O235" i="1"/>
  <c r="J236" i="1"/>
  <c r="L236" i="1" s="1"/>
  <c r="N236" i="1" s="1"/>
  <c r="I239" i="1"/>
  <c r="I238" i="1" s="1"/>
  <c r="K239" i="1"/>
  <c r="K238" i="1" s="1"/>
  <c r="M239" i="1"/>
  <c r="M238" i="1" s="1"/>
  <c r="O239" i="1"/>
  <c r="O238" i="1" s="1"/>
  <c r="J240" i="1"/>
  <c r="L240" i="1" s="1"/>
  <c r="N240" i="1" s="1"/>
  <c r="I242" i="1"/>
  <c r="I241" i="1" s="1"/>
  <c r="K242" i="1"/>
  <c r="K241" i="1" s="1"/>
  <c r="M242" i="1"/>
  <c r="M241" i="1" s="1"/>
  <c r="O242" i="1"/>
  <c r="O241" i="1" s="1"/>
  <c r="J243" i="1"/>
  <c r="L243" i="1" s="1"/>
  <c r="N243" i="1" s="1"/>
  <c r="I245" i="1"/>
  <c r="I244" i="1" s="1"/>
  <c r="K245" i="1"/>
  <c r="K244" i="1" s="1"/>
  <c r="M245" i="1"/>
  <c r="M244" i="1" s="1"/>
  <c r="O245" i="1"/>
  <c r="O244" i="1" s="1"/>
  <c r="J246" i="1"/>
  <c r="L246" i="1" s="1"/>
  <c r="N246" i="1" s="1"/>
  <c r="I248" i="1"/>
  <c r="I247" i="1" s="1"/>
  <c r="K248" i="1"/>
  <c r="K247" i="1" s="1"/>
  <c r="M248" i="1"/>
  <c r="M247" i="1" s="1"/>
  <c r="O248" i="1"/>
  <c r="O247" i="1" s="1"/>
  <c r="J249" i="1"/>
  <c r="L249" i="1" s="1"/>
  <c r="N249" i="1" s="1"/>
  <c r="I251" i="1"/>
  <c r="I250" i="1" s="1"/>
  <c r="K251" i="1"/>
  <c r="K250" i="1" s="1"/>
  <c r="M251" i="1"/>
  <c r="M250" i="1" s="1"/>
  <c r="O251" i="1"/>
  <c r="O250" i="1" s="1"/>
  <c r="J252" i="1"/>
  <c r="L252" i="1" s="1"/>
  <c r="N252" i="1" s="1"/>
  <c r="I255" i="1"/>
  <c r="I254" i="1" s="1"/>
  <c r="K255" i="1"/>
  <c r="K254" i="1" s="1"/>
  <c r="M255" i="1"/>
  <c r="M254" i="1" s="1"/>
  <c r="O255" i="1"/>
  <c r="O254" i="1" s="1"/>
  <c r="J256" i="1"/>
  <c r="L256" i="1" s="1"/>
  <c r="N256" i="1" s="1"/>
  <c r="J257" i="1"/>
  <c r="L257" i="1" s="1"/>
  <c r="N257" i="1" s="1"/>
  <c r="J258" i="1"/>
  <c r="L258" i="1" s="1"/>
  <c r="N258" i="1" s="1"/>
  <c r="I260" i="1"/>
  <c r="I259" i="1" s="1"/>
  <c r="K260" i="1"/>
  <c r="K259" i="1" s="1"/>
  <c r="M260" i="1"/>
  <c r="M259" i="1" s="1"/>
  <c r="O260" i="1"/>
  <c r="O259" i="1" s="1"/>
  <c r="J262" i="1"/>
  <c r="L262" i="1" s="1"/>
  <c r="N262" i="1" s="1"/>
  <c r="I264" i="1"/>
  <c r="K264" i="1"/>
  <c r="M264" i="1"/>
  <c r="O264" i="1"/>
  <c r="J265" i="1"/>
  <c r="L265" i="1" s="1"/>
  <c r="N265" i="1" s="1"/>
  <c r="J266" i="1"/>
  <c r="L266" i="1" s="1"/>
  <c r="N266" i="1" s="1"/>
  <c r="J267" i="1"/>
  <c r="L267" i="1" s="1"/>
  <c r="N267" i="1" s="1"/>
  <c r="I268" i="1"/>
  <c r="K268" i="1"/>
  <c r="M268" i="1"/>
  <c r="O268" i="1"/>
  <c r="J269" i="1"/>
  <c r="L269" i="1" s="1"/>
  <c r="N269" i="1" s="1"/>
  <c r="J270" i="1"/>
  <c r="L270" i="1" s="1"/>
  <c r="N270" i="1" s="1"/>
  <c r="J271" i="1"/>
  <c r="L271" i="1" s="1"/>
  <c r="N271" i="1" s="1"/>
  <c r="I272" i="1"/>
  <c r="K272" i="1"/>
  <c r="M272" i="1"/>
  <c r="O272" i="1"/>
  <c r="J273" i="1"/>
  <c r="L273" i="1" s="1"/>
  <c r="N273" i="1" s="1"/>
  <c r="I276" i="1"/>
  <c r="K276" i="1"/>
  <c r="M276" i="1"/>
  <c r="O276" i="1"/>
  <c r="J277" i="1"/>
  <c r="L277" i="1" s="1"/>
  <c r="N277" i="1" s="1"/>
  <c r="J278" i="1"/>
  <c r="L278" i="1" s="1"/>
  <c r="N278" i="1" s="1"/>
  <c r="J279" i="1"/>
  <c r="L279" i="1" s="1"/>
  <c r="N279" i="1" s="1"/>
  <c r="I281" i="1"/>
  <c r="K281" i="1"/>
  <c r="M281" i="1"/>
  <c r="O281" i="1"/>
  <c r="J282" i="1"/>
  <c r="L282" i="1" s="1"/>
  <c r="N282" i="1" s="1"/>
  <c r="J283" i="1"/>
  <c r="L283" i="1" s="1"/>
  <c r="N283" i="1" s="1"/>
  <c r="J284" i="1"/>
  <c r="K284" i="1"/>
  <c r="M284" i="1"/>
  <c r="O284" i="1"/>
  <c r="J285" i="1"/>
  <c r="L285" i="1" s="1"/>
  <c r="N285" i="1" s="1"/>
  <c r="J286" i="1"/>
  <c r="K286" i="1"/>
  <c r="M286" i="1"/>
  <c r="O286" i="1"/>
  <c r="J288" i="1"/>
  <c r="L288" i="1" s="1"/>
  <c r="N288" i="1" s="1"/>
  <c r="I300" i="1"/>
  <c r="I299" i="1" s="1"/>
  <c r="K300" i="1"/>
  <c r="K299" i="1" s="1"/>
  <c r="M300" i="1"/>
  <c r="M299" i="1" s="1"/>
  <c r="O300" i="1"/>
  <c r="O299" i="1" s="1"/>
  <c r="J301" i="1"/>
  <c r="L301" i="1" s="1"/>
  <c r="N301" i="1" s="1"/>
  <c r="J302" i="1"/>
  <c r="L302" i="1" s="1"/>
  <c r="N302" i="1" s="1"/>
  <c r="J303" i="1"/>
  <c r="L303" i="1" s="1"/>
  <c r="N303" i="1" s="1"/>
  <c r="I310" i="1"/>
  <c r="I309" i="1" s="1"/>
  <c r="I306" i="1" s="1"/>
  <c r="J306" i="1" s="1"/>
  <c r="K310" i="1"/>
  <c r="K309" i="1" s="1"/>
  <c r="K306" i="1" s="1"/>
  <c r="M310" i="1"/>
  <c r="M309" i="1" s="1"/>
  <c r="M306" i="1" s="1"/>
  <c r="O310" i="1"/>
  <c r="O309" i="1" s="1"/>
  <c r="O306" i="1" s="1"/>
  <c r="J311" i="1"/>
  <c r="L311" i="1" s="1"/>
  <c r="N311" i="1" s="1"/>
  <c r="J312" i="1"/>
  <c r="L312" i="1" s="1"/>
  <c r="N312" i="1" s="1"/>
  <c r="J313" i="1"/>
  <c r="L313" i="1" s="1"/>
  <c r="N313" i="1" s="1"/>
  <c r="I316" i="1"/>
  <c r="K316" i="1"/>
  <c r="M316" i="1"/>
  <c r="O316" i="1"/>
  <c r="J317" i="1"/>
  <c r="L317" i="1" s="1"/>
  <c r="N317" i="1" s="1"/>
  <c r="J318" i="1"/>
  <c r="L318" i="1" s="1"/>
  <c r="N318" i="1" s="1"/>
  <c r="I319" i="1"/>
  <c r="K319" i="1"/>
  <c r="M319" i="1"/>
  <c r="O319" i="1"/>
  <c r="J320" i="1"/>
  <c r="L320" i="1" s="1"/>
  <c r="N320" i="1" s="1"/>
  <c r="J321" i="1"/>
  <c r="L321" i="1" s="1"/>
  <c r="N321" i="1" s="1"/>
  <c r="J322" i="1"/>
  <c r="L322" i="1" s="1"/>
  <c r="N322" i="1" s="1"/>
  <c r="I323" i="1"/>
  <c r="K323" i="1"/>
  <c r="M323" i="1"/>
  <c r="O323" i="1"/>
  <c r="J324" i="1"/>
  <c r="L324" i="1" s="1"/>
  <c r="N324" i="1" s="1"/>
  <c r="I325" i="1"/>
  <c r="K325" i="1"/>
  <c r="M325" i="1"/>
  <c r="O325" i="1"/>
  <c r="J326" i="1"/>
  <c r="L326" i="1" s="1"/>
  <c r="N326" i="1" s="1"/>
  <c r="I327" i="1"/>
  <c r="K327" i="1"/>
  <c r="M327" i="1"/>
  <c r="O327" i="1"/>
  <c r="J329" i="1"/>
  <c r="L329" i="1" s="1"/>
  <c r="N329" i="1" s="1"/>
  <c r="J330" i="1"/>
  <c r="J331" i="1"/>
  <c r="J332" i="1"/>
  <c r="L332" i="1" s="1"/>
  <c r="N332" i="1" s="1"/>
  <c r="J333" i="1"/>
  <c r="L333" i="1" s="1"/>
  <c r="N333" i="1" s="1"/>
  <c r="J334" i="1"/>
  <c r="L334" i="1" s="1"/>
  <c r="N334" i="1" s="1"/>
  <c r="I336" i="1"/>
  <c r="K336" i="1"/>
  <c r="M336" i="1"/>
  <c r="O336" i="1"/>
  <c r="I338" i="1"/>
  <c r="J338" i="1" s="1"/>
  <c r="K338" i="1"/>
  <c r="M338" i="1"/>
  <c r="O338" i="1"/>
  <c r="I340" i="1"/>
  <c r="J340" i="1" s="1"/>
  <c r="K340" i="1"/>
  <c r="M340" i="1"/>
  <c r="O340" i="1"/>
  <c r="I345" i="1"/>
  <c r="I342" i="1" s="1"/>
  <c r="J342" i="1" s="1"/>
  <c r="K345" i="1"/>
  <c r="K342" i="1" s="1"/>
  <c r="M345" i="1"/>
  <c r="M342" i="1" s="1"/>
  <c r="O345" i="1"/>
  <c r="O342" i="1" s="1"/>
  <c r="J349" i="1"/>
  <c r="J348" i="1" s="1"/>
  <c r="I351" i="1"/>
  <c r="K351" i="1"/>
  <c r="M351" i="1"/>
  <c r="O351" i="1"/>
  <c r="I353" i="1"/>
  <c r="J353" i="1" s="1"/>
  <c r="K353" i="1"/>
  <c r="M353" i="1"/>
  <c r="O353" i="1"/>
  <c r="I356" i="1"/>
  <c r="J356" i="1" s="1"/>
  <c r="K356" i="1"/>
  <c r="M356" i="1"/>
  <c r="O356" i="1"/>
  <c r="I362" i="1"/>
  <c r="K362" i="1"/>
  <c r="K361" i="1" s="1"/>
  <c r="K360" i="1" s="1"/>
  <c r="M362" i="1"/>
  <c r="M361" i="1" s="1"/>
  <c r="M360" i="1" s="1"/>
  <c r="O362" i="1"/>
  <c r="O361" i="1" s="1"/>
  <c r="O360" i="1" s="1"/>
  <c r="J364" i="1"/>
  <c r="L364" i="1" s="1"/>
  <c r="N364" i="1" s="1"/>
  <c r="J365" i="1"/>
  <c r="L365" i="1" s="1"/>
  <c r="N365" i="1" s="1"/>
  <c r="I367" i="1"/>
  <c r="K367" i="1"/>
  <c r="M367" i="1"/>
  <c r="O367" i="1"/>
  <c r="I369" i="1"/>
  <c r="J369" i="1" s="1"/>
  <c r="K369" i="1"/>
  <c r="M369" i="1"/>
  <c r="O369" i="1"/>
  <c r="K371" i="1"/>
  <c r="M371" i="1"/>
  <c r="O371" i="1"/>
  <c r="I372" i="1"/>
  <c r="I371" i="1" s="1"/>
  <c r="J371" i="1" s="1"/>
  <c r="J373" i="1"/>
  <c r="K374" i="1"/>
  <c r="M374" i="1"/>
  <c r="O374" i="1"/>
  <c r="I375" i="1"/>
  <c r="J376" i="1"/>
  <c r="K376" i="1"/>
  <c r="M376" i="1"/>
  <c r="O376" i="1"/>
  <c r="J377" i="1"/>
  <c r="L377" i="1" s="1"/>
  <c r="N377" i="1" s="1"/>
  <c r="K378" i="1"/>
  <c r="L378" i="1" s="1"/>
  <c r="M378" i="1"/>
  <c r="O378" i="1"/>
  <c r="I379" i="1"/>
  <c r="J380" i="1"/>
  <c r="K380" i="1"/>
  <c r="M380" i="1"/>
  <c r="O380" i="1"/>
  <c r="I381" i="1"/>
  <c r="J382" i="1"/>
  <c r="K382" i="1"/>
  <c r="M382" i="1"/>
  <c r="O382" i="1"/>
  <c r="I384" i="1"/>
  <c r="J384" i="1" s="1"/>
  <c r="K384" i="1"/>
  <c r="M384" i="1"/>
  <c r="O384" i="1"/>
  <c r="I386" i="1"/>
  <c r="J386" i="1" s="1"/>
  <c r="K386" i="1"/>
  <c r="M386" i="1"/>
  <c r="O386" i="1"/>
  <c r="J390" i="1"/>
  <c r="O390" i="1"/>
  <c r="J391" i="1"/>
  <c r="J393" i="1"/>
  <c r="I395" i="1"/>
  <c r="K395" i="1"/>
  <c r="M395" i="1"/>
  <c r="O395" i="1"/>
  <c r="I397" i="1"/>
  <c r="J397" i="1" s="1"/>
  <c r="K397" i="1"/>
  <c r="M397" i="1"/>
  <c r="O397" i="1"/>
  <c r="I399" i="1"/>
  <c r="J399" i="1" s="1"/>
  <c r="K399" i="1"/>
  <c r="M399" i="1"/>
  <c r="O399" i="1"/>
  <c r="I401" i="1"/>
  <c r="J401" i="1" s="1"/>
  <c r="K401" i="1"/>
  <c r="M401" i="1"/>
  <c r="O401" i="1"/>
  <c r="J403" i="1"/>
  <c r="L403" i="1" s="1"/>
  <c r="N403" i="1" s="1"/>
  <c r="J404" i="1"/>
  <c r="L404" i="1" s="1"/>
  <c r="N404" i="1" s="1"/>
  <c r="J407" i="1"/>
  <c r="I409" i="1"/>
  <c r="K409" i="1"/>
  <c r="M409" i="1"/>
  <c r="O409" i="1"/>
  <c r="I411" i="1"/>
  <c r="J411" i="1" s="1"/>
  <c r="K411" i="1"/>
  <c r="M411" i="1"/>
  <c r="O411" i="1"/>
  <c r="J412" i="1"/>
  <c r="J414" i="1"/>
  <c r="J416" i="1"/>
  <c r="I419" i="1"/>
  <c r="J419" i="1" s="1"/>
  <c r="K419" i="1"/>
  <c r="M419" i="1"/>
  <c r="O419" i="1"/>
  <c r="I421" i="1"/>
  <c r="J421" i="1" s="1"/>
  <c r="K421" i="1"/>
  <c r="M421" i="1"/>
  <c r="O421" i="1"/>
  <c r="I423" i="1"/>
  <c r="J423" i="1" s="1"/>
  <c r="K423" i="1"/>
  <c r="M423" i="1"/>
  <c r="O423" i="1"/>
  <c r="I427" i="1"/>
  <c r="I426" i="1" s="1"/>
  <c r="K427" i="1"/>
  <c r="K426" i="1" s="1"/>
  <c r="M427" i="1"/>
  <c r="M426" i="1" s="1"/>
  <c r="O427" i="1"/>
  <c r="O426" i="1" s="1"/>
  <c r="I430" i="1"/>
  <c r="I429" i="1" s="1"/>
  <c r="J429" i="1" s="1"/>
  <c r="K430" i="1"/>
  <c r="K429" i="1" s="1"/>
  <c r="M430" i="1"/>
  <c r="M429" i="1" s="1"/>
  <c r="O430" i="1"/>
  <c r="O429" i="1" s="1"/>
  <c r="I433" i="1"/>
  <c r="I432" i="1" s="1"/>
  <c r="J432" i="1" s="1"/>
  <c r="K433" i="1"/>
  <c r="K432" i="1" s="1"/>
  <c r="M433" i="1"/>
  <c r="M432" i="1" s="1"/>
  <c r="O433" i="1"/>
  <c r="O432" i="1" s="1"/>
  <c r="I436" i="1"/>
  <c r="K436" i="1"/>
  <c r="M436" i="1"/>
  <c r="O436" i="1"/>
  <c r="J438" i="1"/>
  <c r="L438" i="1" s="1"/>
  <c r="N438" i="1" s="1"/>
  <c r="J439" i="1"/>
  <c r="L439" i="1" s="1"/>
  <c r="N439" i="1" s="1"/>
  <c r="I440" i="1"/>
  <c r="J440" i="1" s="1"/>
  <c r="K440" i="1"/>
  <c r="M440" i="1"/>
  <c r="O440" i="1"/>
  <c r="I442" i="1"/>
  <c r="J442" i="1" s="1"/>
  <c r="K442" i="1"/>
  <c r="I445" i="1"/>
  <c r="I443" i="1" s="1"/>
  <c r="K445" i="1"/>
  <c r="K443" i="1" s="1"/>
  <c r="M445" i="1"/>
  <c r="M443" i="1" s="1"/>
  <c r="O445" i="1"/>
  <c r="O443" i="1" s="1"/>
  <c r="I447" i="1"/>
  <c r="J447" i="1" s="1"/>
  <c r="K447" i="1"/>
  <c r="M447" i="1"/>
  <c r="O447" i="1"/>
  <c r="J449" i="1"/>
  <c r="J450" i="1"/>
  <c r="J451" i="1"/>
  <c r="K454" i="1"/>
  <c r="K453" i="1" s="1"/>
  <c r="M454" i="1"/>
  <c r="M453" i="1" s="1"/>
  <c r="O454" i="1"/>
  <c r="O453" i="1" s="1"/>
  <c r="I457" i="1"/>
  <c r="K457" i="1"/>
  <c r="M457" i="1"/>
  <c r="O457" i="1"/>
  <c r="I459" i="1"/>
  <c r="J459" i="1" s="1"/>
  <c r="K459" i="1"/>
  <c r="M459" i="1"/>
  <c r="O459" i="1"/>
  <c r="J461" i="1"/>
  <c r="K461" i="1"/>
  <c r="M461" i="1"/>
  <c r="O461" i="1"/>
  <c r="J462" i="1"/>
  <c r="L462" i="1" s="1"/>
  <c r="N462" i="1" s="1"/>
  <c r="I468" i="1"/>
  <c r="I467" i="1" s="1"/>
  <c r="K468" i="1"/>
  <c r="K467" i="1" s="1"/>
  <c r="M468" i="1"/>
  <c r="M467" i="1" s="1"/>
  <c r="O468" i="1"/>
  <c r="O467" i="1" s="1"/>
  <c r="I470" i="1"/>
  <c r="J470" i="1" s="1"/>
  <c r="K470" i="1"/>
  <c r="M470" i="1"/>
  <c r="O470" i="1"/>
  <c r="K474" i="1"/>
  <c r="M474" i="1"/>
  <c r="O474" i="1"/>
  <c r="I476" i="1"/>
  <c r="J476" i="1" s="1"/>
  <c r="K476" i="1"/>
  <c r="M476" i="1"/>
  <c r="O476" i="1"/>
  <c r="I477" i="1"/>
  <c r="I474" i="1" s="1"/>
  <c r="J478" i="1"/>
  <c r="L478" i="1" s="1"/>
  <c r="N478" i="1" s="1"/>
  <c r="J479" i="1"/>
  <c r="K479" i="1"/>
  <c r="M479" i="1"/>
  <c r="O479" i="1"/>
  <c r="I481" i="1"/>
  <c r="J481" i="1" s="1"/>
  <c r="K481" i="1"/>
  <c r="M481" i="1"/>
  <c r="O481" i="1"/>
  <c r="I483" i="1"/>
  <c r="J483" i="1" s="1"/>
  <c r="K483" i="1"/>
  <c r="M483" i="1"/>
  <c r="O483" i="1"/>
  <c r="I489" i="1"/>
  <c r="J489" i="1" s="1"/>
  <c r="K489" i="1"/>
  <c r="M489" i="1"/>
  <c r="O489" i="1"/>
  <c r="I492" i="1"/>
  <c r="K492" i="1"/>
  <c r="M492" i="1"/>
  <c r="O492" i="1"/>
  <c r="I494" i="1"/>
  <c r="J494" i="1" s="1"/>
  <c r="K494" i="1"/>
  <c r="M494" i="1"/>
  <c r="O494" i="1"/>
  <c r="I496" i="1"/>
  <c r="J496" i="1" s="1"/>
  <c r="K496" i="1"/>
  <c r="M496" i="1"/>
  <c r="O496" i="1"/>
  <c r="I499" i="1"/>
  <c r="J499" i="1" s="1"/>
  <c r="K499" i="1"/>
  <c r="M499" i="1"/>
  <c r="O499" i="1"/>
  <c r="J501" i="1"/>
  <c r="L501" i="1" s="1"/>
  <c r="N501" i="1" s="1"/>
  <c r="J504" i="1"/>
  <c r="L504" i="1" s="1"/>
  <c r="N504" i="1" s="1"/>
  <c r="J507" i="1"/>
  <c r="L507" i="1" s="1"/>
  <c r="N507" i="1" s="1"/>
  <c r="J510" i="1"/>
  <c r="L510" i="1" s="1"/>
  <c r="N510" i="1" s="1"/>
  <c r="I513" i="1"/>
  <c r="I512" i="1" s="1"/>
  <c r="K513" i="1"/>
  <c r="K512" i="1" s="1"/>
  <c r="M513" i="1"/>
  <c r="M512" i="1" s="1"/>
  <c r="O513" i="1"/>
  <c r="O512" i="1" s="1"/>
  <c r="I516" i="1"/>
  <c r="I515" i="1" s="1"/>
  <c r="J515" i="1" s="1"/>
  <c r="K516" i="1"/>
  <c r="K515" i="1" s="1"/>
  <c r="M516" i="1"/>
  <c r="M515" i="1" s="1"/>
  <c r="O516" i="1"/>
  <c r="O515" i="1" s="1"/>
  <c r="I519" i="1"/>
  <c r="I518" i="1" s="1"/>
  <c r="J518" i="1" s="1"/>
  <c r="K519" i="1"/>
  <c r="K518" i="1" s="1"/>
  <c r="M519" i="1"/>
  <c r="M518" i="1" s="1"/>
  <c r="O519" i="1"/>
  <c r="O518" i="1" s="1"/>
  <c r="I522" i="1"/>
  <c r="I521" i="1" s="1"/>
  <c r="J521" i="1" s="1"/>
  <c r="K522" i="1"/>
  <c r="K521" i="1" s="1"/>
  <c r="M522" i="1"/>
  <c r="M521" i="1" s="1"/>
  <c r="O522" i="1"/>
  <c r="O521" i="1" s="1"/>
  <c r="J524" i="1"/>
  <c r="I529" i="1"/>
  <c r="I528" i="1" s="1"/>
  <c r="K529" i="1"/>
  <c r="K528" i="1" s="1"/>
  <c r="M529" i="1"/>
  <c r="M528" i="1" s="1"/>
  <c r="O529" i="1"/>
  <c r="O528" i="1" s="1"/>
  <c r="I532" i="1"/>
  <c r="I531" i="1" s="1"/>
  <c r="J531" i="1" s="1"/>
  <c r="K532" i="1"/>
  <c r="K531" i="1" s="1"/>
  <c r="M532" i="1"/>
  <c r="M531" i="1" s="1"/>
  <c r="O532" i="1"/>
  <c r="O531" i="1" s="1"/>
  <c r="I535" i="1"/>
  <c r="I534" i="1" s="1"/>
  <c r="J534" i="1" s="1"/>
  <c r="K535" i="1"/>
  <c r="K534" i="1" s="1"/>
  <c r="M535" i="1"/>
  <c r="M534" i="1" s="1"/>
  <c r="O535" i="1"/>
  <c r="O534" i="1" s="1"/>
  <c r="I543" i="1"/>
  <c r="I542" i="1" s="1"/>
  <c r="I537" i="1" s="1"/>
  <c r="J537" i="1" s="1"/>
  <c r="K543" i="1"/>
  <c r="K542" i="1" s="1"/>
  <c r="K537" i="1" s="1"/>
  <c r="M543" i="1"/>
  <c r="M542" i="1" s="1"/>
  <c r="M537" i="1" s="1"/>
  <c r="O543" i="1"/>
  <c r="O542" i="1" s="1"/>
  <c r="O537" i="1" s="1"/>
  <c r="I547" i="1"/>
  <c r="I546" i="1" s="1"/>
  <c r="K547" i="1"/>
  <c r="K546" i="1" s="1"/>
  <c r="M547" i="1"/>
  <c r="M546" i="1" s="1"/>
  <c r="O547" i="1"/>
  <c r="O546" i="1" s="1"/>
  <c r="I550" i="1"/>
  <c r="I549" i="1" s="1"/>
  <c r="J549" i="1" s="1"/>
  <c r="K550" i="1"/>
  <c r="K549" i="1" s="1"/>
  <c r="M550" i="1"/>
  <c r="M549" i="1" s="1"/>
  <c r="O550" i="1"/>
  <c r="O549" i="1" s="1"/>
  <c r="J552" i="1"/>
  <c r="L552" i="1" s="1"/>
  <c r="N552" i="1" s="1"/>
  <c r="I554" i="1"/>
  <c r="I553" i="1" s="1"/>
  <c r="J553" i="1" s="1"/>
  <c r="K554" i="1"/>
  <c r="K553" i="1" s="1"/>
  <c r="M554" i="1"/>
  <c r="M553" i="1" s="1"/>
  <c r="O554" i="1"/>
  <c r="O553" i="1" s="1"/>
  <c r="I557" i="1"/>
  <c r="I556" i="1" s="1"/>
  <c r="J556" i="1" s="1"/>
  <c r="K557" i="1"/>
  <c r="K556" i="1" s="1"/>
  <c r="M557" i="1"/>
  <c r="M556" i="1" s="1"/>
  <c r="O557" i="1"/>
  <c r="O556" i="1" s="1"/>
  <c r="J559" i="1"/>
  <c r="L559" i="1" s="1"/>
  <c r="N559" i="1" s="1"/>
  <c r="J560" i="1"/>
  <c r="L560" i="1" s="1"/>
  <c r="N560" i="1" s="1"/>
  <c r="I563" i="1"/>
  <c r="I562" i="1" s="1"/>
  <c r="I561" i="1" s="1"/>
  <c r="J561" i="1" s="1"/>
  <c r="K563" i="1"/>
  <c r="K562" i="1" s="1"/>
  <c r="K561" i="1" s="1"/>
  <c r="M563" i="1"/>
  <c r="M562" i="1" s="1"/>
  <c r="M561" i="1" s="1"/>
  <c r="O563" i="1"/>
  <c r="O562" i="1" s="1"/>
  <c r="O561" i="1" s="1"/>
  <c r="J565" i="1"/>
  <c r="L565" i="1" s="1"/>
  <c r="N565" i="1" s="1"/>
  <c r="J569" i="1"/>
  <c r="K571" i="1"/>
  <c r="K570" i="1" s="1"/>
  <c r="M571" i="1"/>
  <c r="M570" i="1" s="1"/>
  <c r="O571" i="1"/>
  <c r="O570" i="1" s="1"/>
  <c r="J573" i="1"/>
  <c r="L573" i="1" s="1"/>
  <c r="N573" i="1" s="1"/>
  <c r="J574" i="1"/>
  <c r="L574" i="1" s="1"/>
  <c r="N574" i="1" s="1"/>
  <c r="J575" i="1"/>
  <c r="K576" i="1"/>
  <c r="M576" i="1"/>
  <c r="O576" i="1"/>
  <c r="I577" i="1"/>
  <c r="J578" i="1"/>
  <c r="L578" i="1" s="1"/>
  <c r="N578" i="1" s="1"/>
  <c r="I579" i="1"/>
  <c r="J580" i="1"/>
  <c r="L580" i="1" s="1"/>
  <c r="N580" i="1" s="1"/>
  <c r="J581" i="1"/>
  <c r="L581" i="1" s="1"/>
  <c r="N581" i="1" s="1"/>
  <c r="I582" i="1"/>
  <c r="J583" i="1"/>
  <c r="L583" i="1" s="1"/>
  <c r="N583" i="1" s="1"/>
  <c r="J584" i="1"/>
  <c r="L584" i="1" s="1"/>
  <c r="N584" i="1" s="1"/>
  <c r="I585" i="1"/>
  <c r="J586" i="1"/>
  <c r="L586" i="1" s="1"/>
  <c r="N586" i="1" s="1"/>
  <c r="J587" i="1"/>
  <c r="K587" i="1"/>
  <c r="M587" i="1"/>
  <c r="O587" i="1"/>
  <c r="I588" i="1"/>
  <c r="J589" i="1"/>
  <c r="L589" i="1" s="1"/>
  <c r="N589" i="1" s="1"/>
  <c r="J590" i="1"/>
  <c r="L590" i="1" s="1"/>
  <c r="N590" i="1" s="1"/>
  <c r="J592" i="1"/>
  <c r="L592" i="1" s="1"/>
  <c r="N592" i="1" s="1"/>
  <c r="J593" i="1"/>
  <c r="L593" i="1" s="1"/>
  <c r="N593" i="1" s="1"/>
  <c r="I594" i="1"/>
  <c r="J595" i="1"/>
  <c r="L595" i="1" s="1"/>
  <c r="N595" i="1" s="1"/>
  <c r="J596" i="1"/>
  <c r="I597" i="1"/>
  <c r="K597" i="1"/>
  <c r="K596" i="1" s="1"/>
  <c r="M597" i="1"/>
  <c r="M596" i="1" s="1"/>
  <c r="O597" i="1"/>
  <c r="O596" i="1" s="1"/>
  <c r="J599" i="1"/>
  <c r="L599" i="1" s="1"/>
  <c r="N599" i="1" s="1"/>
  <c r="J600" i="1"/>
  <c r="L600" i="1" s="1"/>
  <c r="N600" i="1" s="1"/>
  <c r="J601" i="1"/>
  <c r="L601" i="1" s="1"/>
  <c r="N601" i="1" s="1"/>
  <c r="J607" i="1"/>
  <c r="L607" i="1" s="1"/>
  <c r="N607" i="1" s="1"/>
  <c r="J608" i="1"/>
  <c r="L608" i="1" s="1"/>
  <c r="N608" i="1" s="1"/>
  <c r="J609" i="1"/>
  <c r="K609" i="1"/>
  <c r="M609" i="1"/>
  <c r="O609" i="1"/>
  <c r="J611" i="1"/>
  <c r="L611" i="1" s="1"/>
  <c r="N611" i="1" s="1"/>
  <c r="J612" i="1"/>
  <c r="L612" i="1" s="1"/>
  <c r="N612" i="1" s="1"/>
  <c r="I613" i="1"/>
  <c r="J613" i="1" s="1"/>
  <c r="K613" i="1"/>
  <c r="M613" i="1"/>
  <c r="O613" i="1"/>
  <c r="J615" i="1"/>
  <c r="L615" i="1" s="1"/>
  <c r="N615" i="1" s="1"/>
  <c r="J616" i="1"/>
  <c r="L616" i="1" s="1"/>
  <c r="N616" i="1" s="1"/>
  <c r="I617" i="1"/>
  <c r="J617" i="1" s="1"/>
  <c r="K617" i="1"/>
  <c r="M617" i="1"/>
  <c r="O617" i="1"/>
  <c r="J619" i="1"/>
  <c r="L619" i="1" s="1"/>
  <c r="N619" i="1" s="1"/>
  <c r="I622" i="1"/>
  <c r="J622" i="1" s="1"/>
  <c r="K622" i="1"/>
  <c r="M622" i="1"/>
  <c r="O622" i="1"/>
  <c r="I625" i="1"/>
  <c r="I624" i="1" s="1"/>
  <c r="J624" i="1" s="1"/>
  <c r="K625" i="1"/>
  <c r="K624" i="1" s="1"/>
  <c r="M625" i="1"/>
  <c r="M624" i="1" s="1"/>
  <c r="O625" i="1"/>
  <c r="O624" i="1" s="1"/>
  <c r="I633" i="1"/>
  <c r="I632" i="1" s="1"/>
  <c r="K633" i="1"/>
  <c r="K632" i="1" s="1"/>
  <c r="M633" i="1"/>
  <c r="M632" i="1" s="1"/>
  <c r="O633" i="1"/>
  <c r="O632" i="1" s="1"/>
  <c r="J635" i="1"/>
  <c r="L635" i="1" s="1"/>
  <c r="N635" i="1" s="1"/>
  <c r="J636" i="1"/>
  <c r="L636" i="1" s="1"/>
  <c r="N636" i="1" s="1"/>
  <c r="I638" i="1"/>
  <c r="K638" i="1"/>
  <c r="M638" i="1"/>
  <c r="O638" i="1"/>
  <c r="I641" i="1"/>
  <c r="K641" i="1"/>
  <c r="M641" i="1"/>
  <c r="O641" i="1"/>
  <c r="I643" i="1"/>
  <c r="J643" i="1" s="1"/>
  <c r="K643" i="1"/>
  <c r="M643" i="1"/>
  <c r="O643" i="1"/>
  <c r="J645" i="1"/>
  <c r="L645" i="1" s="1"/>
  <c r="M646" i="1"/>
  <c r="M645" i="1" s="1"/>
  <c r="O646" i="1"/>
  <c r="N647" i="1"/>
  <c r="N646" i="1" s="1"/>
  <c r="N645" i="1" s="1"/>
  <c r="J648" i="1"/>
  <c r="I650" i="1"/>
  <c r="I649" i="1" s="1"/>
  <c r="K650" i="1"/>
  <c r="K649" i="1" s="1"/>
  <c r="M650" i="1"/>
  <c r="M649" i="1" s="1"/>
  <c r="O650" i="1"/>
  <c r="O649" i="1" s="1"/>
  <c r="J652" i="1"/>
  <c r="I653" i="1"/>
  <c r="K653" i="1"/>
  <c r="K652" i="1" s="1"/>
  <c r="M653" i="1"/>
  <c r="M652" i="1" s="1"/>
  <c r="O653" i="1"/>
  <c r="O652" i="1" s="1"/>
  <c r="J655" i="1"/>
  <c r="L655" i="1" s="1"/>
  <c r="N655" i="1" s="1"/>
  <c r="J656" i="1"/>
  <c r="L656" i="1" s="1"/>
  <c r="N656" i="1" s="1"/>
  <c r="I658" i="1"/>
  <c r="I657" i="1" s="1"/>
  <c r="J657" i="1" s="1"/>
  <c r="K658" i="1"/>
  <c r="K657" i="1" s="1"/>
  <c r="M658" i="1"/>
  <c r="M657" i="1" s="1"/>
  <c r="O658" i="1"/>
  <c r="O657" i="1" s="1"/>
  <c r="I662" i="1"/>
  <c r="K662" i="1"/>
  <c r="M662" i="1"/>
  <c r="O662" i="1"/>
  <c r="I664" i="1"/>
  <c r="J664" i="1" s="1"/>
  <c r="K664" i="1"/>
  <c r="M664" i="1"/>
  <c r="O664" i="1"/>
  <c r="I666" i="1"/>
  <c r="J666" i="1" s="1"/>
  <c r="K666" i="1"/>
  <c r="M666" i="1"/>
  <c r="O666" i="1"/>
  <c r="J668" i="1"/>
  <c r="L306" i="1" l="1"/>
  <c r="N306" i="1" s="1"/>
  <c r="P306" i="1" s="1"/>
  <c r="L664" i="1"/>
  <c r="N664" i="1" s="1"/>
  <c r="AR361" i="1"/>
  <c r="L419" i="1"/>
  <c r="N419" i="1" s="1"/>
  <c r="I147" i="1"/>
  <c r="K134" i="1"/>
  <c r="K347" i="1"/>
  <c r="K344" i="1" s="1"/>
  <c r="I232" i="1"/>
  <c r="I228" i="1" s="1"/>
  <c r="AR146" i="1"/>
  <c r="L382" i="1"/>
  <c r="N382" i="1" s="1"/>
  <c r="L429" i="1"/>
  <c r="N429" i="1" s="1"/>
  <c r="O263" i="1"/>
  <c r="O253" i="1" s="1"/>
  <c r="O134" i="1"/>
  <c r="AR473" i="1"/>
  <c r="L489" i="1"/>
  <c r="N489" i="1" s="1"/>
  <c r="L481" i="1"/>
  <c r="N481" i="1" s="1"/>
  <c r="L470" i="1"/>
  <c r="N470" i="1" s="1"/>
  <c r="L447" i="1"/>
  <c r="N447" i="1" s="1"/>
  <c r="I136" i="1"/>
  <c r="J136" i="1" s="1"/>
  <c r="I135" i="1"/>
  <c r="I134" i="1" s="1"/>
  <c r="L81" i="1"/>
  <c r="N81" i="1" s="1"/>
  <c r="I463" i="1"/>
  <c r="J463" i="1" s="1"/>
  <c r="O435" i="1"/>
  <c r="O425" i="1" s="1"/>
  <c r="I182" i="1"/>
  <c r="L613" i="1"/>
  <c r="L534" i="1"/>
  <c r="N534" i="1" s="1"/>
  <c r="L461" i="1"/>
  <c r="N461" i="1" s="1"/>
  <c r="O232" i="1"/>
  <c r="O228" i="1" s="1"/>
  <c r="M134" i="1"/>
  <c r="K116" i="1"/>
  <c r="M347" i="1"/>
  <c r="M344" i="1" s="1"/>
  <c r="L617" i="1"/>
  <c r="N617" i="1" s="1"/>
  <c r="L356" i="1"/>
  <c r="N356" i="1" s="1"/>
  <c r="L643" i="1"/>
  <c r="N643" i="1" s="1"/>
  <c r="L596" i="1"/>
  <c r="N596" i="1" s="1"/>
  <c r="O575" i="1"/>
  <c r="O569" i="1" s="1"/>
  <c r="L556" i="1"/>
  <c r="N556" i="1" s="1"/>
  <c r="L476" i="1"/>
  <c r="N476" i="1" s="1"/>
  <c r="O463" i="1"/>
  <c r="L386" i="1"/>
  <c r="N386" i="1" s="1"/>
  <c r="L369" i="1"/>
  <c r="N369" i="1" s="1"/>
  <c r="L353" i="1"/>
  <c r="N353" i="1" s="1"/>
  <c r="I347" i="1"/>
  <c r="K604" i="1"/>
  <c r="M545" i="1"/>
  <c r="M473" i="1"/>
  <c r="L440" i="1"/>
  <c r="N440" i="1" s="1"/>
  <c r="N613" i="1"/>
  <c r="O195" i="1"/>
  <c r="O182" i="1"/>
  <c r="I661" i="1"/>
  <c r="J661" i="1" s="1"/>
  <c r="K373" i="1"/>
  <c r="L373" i="1" s="1"/>
  <c r="M373" i="1"/>
  <c r="M335" i="1"/>
  <c r="I275" i="1"/>
  <c r="I274" i="1" s="1"/>
  <c r="O661" i="1"/>
  <c r="L622" i="1"/>
  <c r="N622" i="1" s="1"/>
  <c r="O511" i="1"/>
  <c r="O509" i="1" s="1"/>
  <c r="O508" i="1" s="1"/>
  <c r="O506" i="1" s="1"/>
  <c r="O505" i="1" s="1"/>
  <c r="O503" i="1" s="1"/>
  <c r="O502" i="1" s="1"/>
  <c r="L496" i="1"/>
  <c r="N496" i="1" s="1"/>
  <c r="I473" i="1"/>
  <c r="M463" i="1"/>
  <c r="J445" i="1"/>
  <c r="L445" i="1" s="1"/>
  <c r="N445" i="1" s="1"/>
  <c r="L401" i="1"/>
  <c r="N401" i="1" s="1"/>
  <c r="L397" i="1"/>
  <c r="N397" i="1" s="1"/>
  <c r="M195" i="1"/>
  <c r="O168" i="1"/>
  <c r="K147" i="1"/>
  <c r="AR426" i="1"/>
  <c r="AR425" i="1" s="1"/>
  <c r="M661" i="1"/>
  <c r="I640" i="1"/>
  <c r="I637" i="1" s="1"/>
  <c r="J637" i="1" s="1"/>
  <c r="L549" i="1"/>
  <c r="N549" i="1" s="1"/>
  <c r="K463" i="1"/>
  <c r="I335" i="1"/>
  <c r="J335" i="1" s="1"/>
  <c r="K661" i="1"/>
  <c r="L609" i="1"/>
  <c r="N609" i="1" s="1"/>
  <c r="L587" i="1"/>
  <c r="N587" i="1" s="1"/>
  <c r="M575" i="1"/>
  <c r="M569" i="1" s="1"/>
  <c r="K511" i="1"/>
  <c r="K509" i="1" s="1"/>
  <c r="K508" i="1" s="1"/>
  <c r="K506" i="1" s="1"/>
  <c r="K505" i="1" s="1"/>
  <c r="K503" i="1" s="1"/>
  <c r="K502" i="1" s="1"/>
  <c r="L376" i="1"/>
  <c r="N376" i="1" s="1"/>
  <c r="O347" i="1"/>
  <c r="O344" i="1" s="1"/>
  <c r="O335" i="1"/>
  <c r="L286" i="1"/>
  <c r="N286" i="1" s="1"/>
  <c r="K175" i="1"/>
  <c r="M175" i="1"/>
  <c r="L82" i="1"/>
  <c r="N82" i="1" s="1"/>
  <c r="L652" i="1"/>
  <c r="N652" i="1" s="1"/>
  <c r="M315" i="1"/>
  <c r="M314" i="1" s="1"/>
  <c r="O648" i="1"/>
  <c r="L518" i="1"/>
  <c r="N518" i="1" s="1"/>
  <c r="M511" i="1"/>
  <c r="M509" i="1" s="1"/>
  <c r="M508" i="1" s="1"/>
  <c r="M506" i="1" s="1"/>
  <c r="M505" i="1" s="1"/>
  <c r="M503" i="1" s="1"/>
  <c r="M502" i="1" s="1"/>
  <c r="L483" i="1"/>
  <c r="N483" i="1" s="1"/>
  <c r="L340" i="1"/>
  <c r="N340" i="1" s="1"/>
  <c r="M232" i="1"/>
  <c r="M228" i="1" s="1"/>
  <c r="L666" i="1"/>
  <c r="N666" i="1" s="1"/>
  <c r="M604" i="1"/>
  <c r="I576" i="1"/>
  <c r="I570" i="1" s="1"/>
  <c r="L521" i="1"/>
  <c r="N521" i="1" s="1"/>
  <c r="L421" i="1"/>
  <c r="N421" i="1" s="1"/>
  <c r="O406" i="1"/>
  <c r="O392" i="1"/>
  <c r="L384" i="1"/>
  <c r="N384" i="1" s="1"/>
  <c r="M263" i="1"/>
  <c r="M253" i="1" s="1"/>
  <c r="O116" i="1"/>
  <c r="O27" i="1"/>
  <c r="M406" i="1"/>
  <c r="L657" i="1"/>
  <c r="N657" i="1" s="1"/>
  <c r="K648" i="1"/>
  <c r="L648" i="1" s="1"/>
  <c r="O640" i="1"/>
  <c r="O637" i="1" s="1"/>
  <c r="O627" i="1" s="1"/>
  <c r="I545" i="1"/>
  <c r="J545" i="1" s="1"/>
  <c r="O527" i="1"/>
  <c r="K527" i="1"/>
  <c r="L342" i="1"/>
  <c r="N342" i="1" s="1"/>
  <c r="K335" i="1"/>
  <c r="I116" i="1"/>
  <c r="O604" i="1"/>
  <c r="O545" i="1"/>
  <c r="I527" i="1"/>
  <c r="J527" i="1" s="1"/>
  <c r="O473" i="1"/>
  <c r="L423" i="1"/>
  <c r="N423" i="1" s="1"/>
  <c r="L380" i="1"/>
  <c r="N380" i="1" s="1"/>
  <c r="N378" i="1"/>
  <c r="L338" i="1"/>
  <c r="N338" i="1" s="1"/>
  <c r="I315" i="1"/>
  <c r="K232" i="1"/>
  <c r="K228" i="1" s="1"/>
  <c r="K640" i="1"/>
  <c r="K637" i="1" s="1"/>
  <c r="K627" i="1" s="1"/>
  <c r="K545" i="1"/>
  <c r="M527" i="1"/>
  <c r="I511" i="1"/>
  <c r="J511" i="1" s="1"/>
  <c r="K473" i="1"/>
  <c r="I456" i="1"/>
  <c r="J456" i="1" s="1"/>
  <c r="I406" i="1"/>
  <c r="J406" i="1" s="1"/>
  <c r="K392" i="1"/>
  <c r="O373" i="1"/>
  <c r="K275" i="1"/>
  <c r="K274" i="1" s="1"/>
  <c r="I263" i="1"/>
  <c r="I253" i="1" s="1"/>
  <c r="K195" i="1"/>
  <c r="I175" i="1"/>
  <c r="O147" i="1"/>
  <c r="J138" i="1"/>
  <c r="L138" i="1" s="1"/>
  <c r="N138" i="1" s="1"/>
  <c r="J77" i="1"/>
  <c r="L77" i="1" s="1"/>
  <c r="N77" i="1" s="1"/>
  <c r="K27" i="1"/>
  <c r="M27" i="1"/>
  <c r="M640" i="1"/>
  <c r="M637" i="1" s="1"/>
  <c r="M627" i="1" s="1"/>
  <c r="K575" i="1"/>
  <c r="L575" i="1" s="1"/>
  <c r="K435" i="1"/>
  <c r="K425" i="1" s="1"/>
  <c r="K406" i="1"/>
  <c r="M392" i="1"/>
  <c r="I195" i="1"/>
  <c r="M182" i="1"/>
  <c r="K182" i="1"/>
  <c r="O175" i="1"/>
  <c r="N168" i="1"/>
  <c r="M147" i="1"/>
  <c r="M648" i="1"/>
  <c r="L624" i="1"/>
  <c r="N624" i="1" s="1"/>
  <c r="L561" i="1"/>
  <c r="N561" i="1" s="1"/>
  <c r="I604" i="1"/>
  <c r="J604" i="1" s="1"/>
  <c r="L537" i="1"/>
  <c r="N537" i="1" s="1"/>
  <c r="O275" i="1"/>
  <c r="O274" i="1" s="1"/>
  <c r="L553" i="1"/>
  <c r="N553" i="1" s="1"/>
  <c r="L531" i="1"/>
  <c r="N531" i="1" s="1"/>
  <c r="L515" i="1"/>
  <c r="N515" i="1" s="1"/>
  <c r="L494" i="1"/>
  <c r="N494" i="1" s="1"/>
  <c r="K366" i="1"/>
  <c r="K315" i="1"/>
  <c r="I392" i="1"/>
  <c r="J392" i="1" s="1"/>
  <c r="L499" i="1"/>
  <c r="N499" i="1" s="1"/>
  <c r="O366" i="1"/>
  <c r="O315" i="1"/>
  <c r="J74" i="1"/>
  <c r="L74" i="1" s="1"/>
  <c r="N74" i="1" s="1"/>
  <c r="L75" i="1"/>
  <c r="N75" i="1" s="1"/>
  <c r="K49" i="1"/>
  <c r="L479" i="1"/>
  <c r="N479" i="1" s="1"/>
  <c r="M456" i="1"/>
  <c r="M452" i="1" s="1"/>
  <c r="L459" i="1"/>
  <c r="N459" i="1" s="1"/>
  <c r="M435" i="1"/>
  <c r="M425" i="1" s="1"/>
  <c r="I374" i="1"/>
  <c r="I361" i="1" s="1"/>
  <c r="I360" i="1" s="1"/>
  <c r="J360" i="1" s="1"/>
  <c r="L371" i="1"/>
  <c r="N371" i="1" s="1"/>
  <c r="M366" i="1"/>
  <c r="K237" i="1"/>
  <c r="M116" i="1"/>
  <c r="O456" i="1"/>
  <c r="O452" i="1" s="1"/>
  <c r="K456" i="1"/>
  <c r="K452" i="1" s="1"/>
  <c r="I435" i="1"/>
  <c r="J435" i="1" s="1"/>
  <c r="L432" i="1"/>
  <c r="N432" i="1" s="1"/>
  <c r="L411" i="1"/>
  <c r="N411" i="1" s="1"/>
  <c r="L399" i="1"/>
  <c r="N399" i="1" s="1"/>
  <c r="I366" i="1"/>
  <c r="J366" i="1" s="1"/>
  <c r="L284" i="1"/>
  <c r="N284" i="1" s="1"/>
  <c r="M275" i="1"/>
  <c r="M274" i="1" s="1"/>
  <c r="K263" i="1"/>
  <c r="K253" i="1" s="1"/>
  <c r="O237" i="1"/>
  <c r="I237" i="1"/>
  <c r="I49" i="1"/>
  <c r="M237" i="1"/>
  <c r="O49" i="1"/>
  <c r="J36" i="1"/>
  <c r="L36" i="1" s="1"/>
  <c r="N36" i="1" s="1"/>
  <c r="I27" i="1"/>
  <c r="M223" i="1"/>
  <c r="M222" i="1" s="1"/>
  <c r="J79" i="1"/>
  <c r="L79" i="1" s="1"/>
  <c r="N79" i="1" s="1"/>
  <c r="L80" i="1"/>
  <c r="N80" i="1" s="1"/>
  <c r="M49" i="1"/>
  <c r="H651" i="1"/>
  <c r="J651" i="1" s="1"/>
  <c r="L651" i="1" s="1"/>
  <c r="N651" i="1" s="1"/>
  <c r="H520" i="1"/>
  <c r="J520" i="1" s="1"/>
  <c r="L520" i="1" s="1"/>
  <c r="N520" i="1" s="1"/>
  <c r="L392" i="1" l="1"/>
  <c r="N392" i="1" s="1"/>
  <c r="N648" i="1"/>
  <c r="K491" i="1"/>
  <c r="K472" i="1" s="1"/>
  <c r="L511" i="1"/>
  <c r="N511" i="1" s="1"/>
  <c r="L360" i="1"/>
  <c r="N360" i="1" s="1"/>
  <c r="J347" i="1"/>
  <c r="L347" i="1" s="1"/>
  <c r="N347" i="1" s="1"/>
  <c r="I344" i="1"/>
  <c r="J344" i="1" s="1"/>
  <c r="O314" i="1"/>
  <c r="K314" i="1"/>
  <c r="I314" i="1"/>
  <c r="L661" i="1"/>
  <c r="N661" i="1" s="1"/>
  <c r="I452" i="1"/>
  <c r="J452" i="1" s="1"/>
  <c r="L452" i="1" s="1"/>
  <c r="N452" i="1" s="1"/>
  <c r="L527" i="1"/>
  <c r="N527" i="1" s="1"/>
  <c r="I509" i="1"/>
  <c r="I508" i="1" s="1"/>
  <c r="J508" i="1" s="1"/>
  <c r="L508" i="1" s="1"/>
  <c r="N508" i="1" s="1"/>
  <c r="L545" i="1"/>
  <c r="N545" i="1" s="1"/>
  <c r="L463" i="1"/>
  <c r="N463" i="1" s="1"/>
  <c r="N373" i="1"/>
  <c r="L335" i="1"/>
  <c r="N335" i="1" s="1"/>
  <c r="J640" i="1"/>
  <c r="L640" i="1" s="1"/>
  <c r="N640" i="1" s="1"/>
  <c r="I146" i="1"/>
  <c r="M491" i="1"/>
  <c r="M472" i="1" s="1"/>
  <c r="AR670" i="1"/>
  <c r="L136" i="1"/>
  <c r="N136" i="1" s="1"/>
  <c r="P136" i="1" s="1"/>
  <c r="R136" i="1" s="1"/>
  <c r="T136" i="1" s="1"/>
  <c r="V136" i="1" s="1"/>
  <c r="X136" i="1" s="1"/>
  <c r="L435" i="1"/>
  <c r="N435" i="1" s="1"/>
  <c r="M146" i="1"/>
  <c r="N575" i="1"/>
  <c r="K26" i="1"/>
  <c r="L604" i="1"/>
  <c r="N604" i="1" s="1"/>
  <c r="L637" i="1"/>
  <c r="N637" i="1" s="1"/>
  <c r="I627" i="1"/>
  <c r="J627" i="1" s="1"/>
  <c r="L627" i="1" s="1"/>
  <c r="N627" i="1" s="1"/>
  <c r="M26" i="1"/>
  <c r="O146" i="1"/>
  <c r="K358" i="1"/>
  <c r="L358" i="1" s="1"/>
  <c r="M358" i="1"/>
  <c r="K146" i="1"/>
  <c r="K569" i="1"/>
  <c r="L569" i="1" s="1"/>
  <c r="N569" i="1" s="1"/>
  <c r="L406" i="1"/>
  <c r="N406" i="1" s="1"/>
  <c r="O491" i="1"/>
  <c r="O472" i="1" s="1"/>
  <c r="O26" i="1"/>
  <c r="O358" i="1"/>
  <c r="L366" i="1"/>
  <c r="N366" i="1" s="1"/>
  <c r="I26" i="1"/>
  <c r="L456" i="1"/>
  <c r="N456" i="1" s="1"/>
  <c r="I425" i="1"/>
  <c r="J425" i="1" s="1"/>
  <c r="L425" i="1" s="1"/>
  <c r="N425" i="1" s="1"/>
  <c r="I506" i="1" l="1"/>
  <c r="I505" i="1" s="1"/>
  <c r="I503" i="1" s="1"/>
  <c r="I502" i="1" s="1"/>
  <c r="J502" i="1" s="1"/>
  <c r="L502" i="1" s="1"/>
  <c r="N502" i="1" s="1"/>
  <c r="L344" i="1"/>
  <c r="N344" i="1" s="1"/>
  <c r="P344" i="1" s="1"/>
  <c r="I670" i="1"/>
  <c r="M668" i="1"/>
  <c r="N358" i="1"/>
  <c r="K668" i="1"/>
  <c r="L668" i="1" s="1"/>
  <c r="O668" i="1"/>
  <c r="J505" i="1" l="1"/>
  <c r="L505" i="1" s="1"/>
  <c r="N505" i="1" s="1"/>
  <c r="I491" i="1"/>
  <c r="J491" i="1" s="1"/>
  <c r="L491" i="1" s="1"/>
  <c r="N491" i="1" s="1"/>
  <c r="N668" i="1"/>
  <c r="I472" i="1" l="1"/>
  <c r="J472" i="1" s="1"/>
  <c r="L472" i="1" s="1"/>
  <c r="N472" i="1" s="1"/>
  <c r="AP634" i="1"/>
  <c r="AP633" i="1" s="1"/>
  <c r="AO217" i="1"/>
  <c r="AP217" i="1"/>
  <c r="AP216" i="1" s="1"/>
  <c r="AQ216" i="1" s="1"/>
  <c r="AS216" i="1" s="1"/>
  <c r="AP654" i="1"/>
  <c r="AP653" i="1" s="1"/>
  <c r="AP514" i="1"/>
  <c r="AP160" i="1"/>
  <c r="AO160" i="1"/>
  <c r="AO169" i="1"/>
  <c r="AP169" i="1"/>
  <c r="AQ160" i="1" l="1"/>
  <c r="AS160" i="1" s="1"/>
  <c r="AQ169" i="1"/>
  <c r="AS169" i="1" s="1"/>
  <c r="AQ217" i="1"/>
  <c r="AS217" i="1" s="1"/>
  <c r="AP168" i="1"/>
  <c r="AP666" i="1"/>
  <c r="AP664" i="1"/>
  <c r="AP662" i="1"/>
  <c r="AP659" i="1"/>
  <c r="AP658" i="1" s="1"/>
  <c r="AP650" i="1"/>
  <c r="AP643" i="1"/>
  <c r="AP641" i="1"/>
  <c r="AP638" i="1"/>
  <c r="AP632" i="1"/>
  <c r="AP630" i="1"/>
  <c r="AP629" i="1" s="1"/>
  <c r="AP628" i="1" s="1"/>
  <c r="AP626" i="1"/>
  <c r="AP625" i="1" s="1"/>
  <c r="AP623" i="1"/>
  <c r="AP617" i="1"/>
  <c r="AP614" i="1" s="1"/>
  <c r="AP598" i="1"/>
  <c r="AP597" i="1" s="1"/>
  <c r="AP594" i="1"/>
  <c r="AP588" i="1"/>
  <c r="AP585" i="1"/>
  <c r="AP582" i="1"/>
  <c r="AP579" i="1"/>
  <c r="AP577" i="1"/>
  <c r="AP572" i="1"/>
  <c r="AP571" i="1" s="1"/>
  <c r="AP564" i="1"/>
  <c r="AP563" i="1" s="1"/>
  <c r="AP562" i="1" s="1"/>
  <c r="AP561" i="1" s="1"/>
  <c r="AP558" i="1" s="1"/>
  <c r="AP557" i="1" s="1"/>
  <c r="AP554" i="1"/>
  <c r="AP553" i="1" s="1"/>
  <c r="AP550" i="1"/>
  <c r="AP548" i="1"/>
  <c r="AP547" i="1" s="1"/>
  <c r="AP543" i="1"/>
  <c r="AP542" i="1" s="1"/>
  <c r="AP537" i="1" s="1"/>
  <c r="AP536" i="1" s="1"/>
  <c r="AP535" i="1" s="1"/>
  <c r="AP539" i="1"/>
  <c r="AP538" i="1" s="1"/>
  <c r="AP533" i="1"/>
  <c r="AP532" i="1" s="1"/>
  <c r="AP530" i="1"/>
  <c r="AP529" i="1" s="1"/>
  <c r="AP522" i="1"/>
  <c r="AP521" i="1" s="1"/>
  <c r="AP519" i="1"/>
  <c r="AP518" i="1" s="1"/>
  <c r="AP516" i="1"/>
  <c r="AP513" i="1"/>
  <c r="AP512" i="1" s="1"/>
  <c r="AP499" i="1"/>
  <c r="AP496" i="1"/>
  <c r="AP493" i="1"/>
  <c r="AP492" i="1" s="1"/>
  <c r="AP488" i="1"/>
  <c r="AP483" i="1" s="1"/>
  <c r="AP486" i="1"/>
  <c r="AP484" i="1"/>
  <c r="AP481" i="1"/>
  <c r="AP477" i="1"/>
  <c r="AP476" i="1"/>
  <c r="AP471" i="1"/>
  <c r="AP469" i="1"/>
  <c r="AP468" i="1" s="1"/>
  <c r="AP467" i="1" s="1"/>
  <c r="AP463" i="1" s="1"/>
  <c r="AP464" i="1"/>
  <c r="AP458" i="1"/>
  <c r="AP455" i="1"/>
  <c r="AP454" i="1" s="1"/>
  <c r="AP447" i="1"/>
  <c r="AP444" i="1"/>
  <c r="AP443" i="1"/>
  <c r="AP441" i="1"/>
  <c r="AP440" i="1" s="1"/>
  <c r="AP433" i="1"/>
  <c r="AP432" i="1" s="1"/>
  <c r="AP430" i="1"/>
  <c r="AP429" i="1" s="1"/>
  <c r="AP427" i="1"/>
  <c r="AP423" i="1"/>
  <c r="AP421" i="1"/>
  <c r="AP419" i="1"/>
  <c r="AP416" i="1"/>
  <c r="AP414" i="1"/>
  <c r="AP412" i="1"/>
  <c r="AP410" i="1"/>
  <c r="AP407" i="1"/>
  <c r="AP402" i="1"/>
  <c r="AP401" i="1" s="1"/>
  <c r="AP399" i="1"/>
  <c r="AP397" i="1"/>
  <c r="AP393" i="1"/>
  <c r="AP391" i="1"/>
  <c r="AP389" i="1" s="1"/>
  <c r="AP386" i="1" s="1"/>
  <c r="AP387" i="1"/>
  <c r="AP384" i="1"/>
  <c r="AP381" i="1"/>
  <c r="AP379" i="1"/>
  <c r="AP375" i="1"/>
  <c r="AP372" i="1"/>
  <c r="AP371" i="1" s="1"/>
  <c r="AP369" i="1"/>
  <c r="AP367" i="1"/>
  <c r="AP362" i="1"/>
  <c r="AP355" i="1"/>
  <c r="AP351" i="1" s="1"/>
  <c r="AP349" i="1"/>
  <c r="AP348" i="1" s="1"/>
  <c r="AP345" i="1"/>
  <c r="AP341" i="1"/>
  <c r="AP340" i="1" s="1"/>
  <c r="AP338" i="1"/>
  <c r="AP328" i="1"/>
  <c r="AP327" i="1" s="1"/>
  <c r="AP325" i="1"/>
  <c r="AP323" i="1"/>
  <c r="AP319" i="1"/>
  <c r="AP316" i="1"/>
  <c r="AP310" i="1"/>
  <c r="AP309" i="1" s="1"/>
  <c r="AP306" i="1" s="1"/>
  <c r="AP300" i="1"/>
  <c r="AP299" i="1" s="1"/>
  <c r="AP297" i="1"/>
  <c r="AP295" i="1"/>
  <c r="AP291" i="1"/>
  <c r="AP289" i="1"/>
  <c r="AP287" i="1"/>
  <c r="AP281" i="1"/>
  <c r="AP279" i="1"/>
  <c r="AP276" i="1"/>
  <c r="AP272" i="1"/>
  <c r="AP268" i="1"/>
  <c r="AP264" i="1"/>
  <c r="AP260" i="1"/>
  <c r="AP259" i="1" s="1"/>
  <c r="AP255" i="1"/>
  <c r="AP254" i="1" s="1"/>
  <c r="AP251" i="1"/>
  <c r="AP250" i="1" s="1"/>
  <c r="AP248" i="1"/>
  <c r="AP247" i="1" s="1"/>
  <c r="AP245" i="1"/>
  <c r="AP244" i="1" s="1"/>
  <c r="AP242" i="1"/>
  <c r="AP241" i="1" s="1"/>
  <c r="AP239" i="1"/>
  <c r="AP238" i="1" s="1"/>
  <c r="AP235" i="1"/>
  <c r="AP233" i="1"/>
  <c r="AP230" i="1"/>
  <c r="AP229" i="1" s="1"/>
  <c r="AP226" i="1"/>
  <c r="AP224" i="1"/>
  <c r="AP214" i="1"/>
  <c r="AP213" i="1" s="1"/>
  <c r="AP211" i="1"/>
  <c r="AP210" i="1" s="1"/>
  <c r="AP208" i="1"/>
  <c r="AP207" i="1" s="1"/>
  <c r="AP202" i="1"/>
  <c r="AP201" i="1" s="1"/>
  <c r="AP198" i="1"/>
  <c r="AP196" i="1"/>
  <c r="AP193" i="1"/>
  <c r="AP192" i="1" s="1"/>
  <c r="AP190" i="1"/>
  <c r="AP189" i="1" s="1"/>
  <c r="AP187" i="1"/>
  <c r="AP185" i="1"/>
  <c r="AP183" i="1"/>
  <c r="AP180" i="1"/>
  <c r="AP178" i="1"/>
  <c r="AP176" i="1"/>
  <c r="AP166" i="1"/>
  <c r="AP165" i="1" s="1"/>
  <c r="AP162" i="1"/>
  <c r="AP159" i="1" s="1"/>
  <c r="AP156" i="1"/>
  <c r="AP155" i="1" s="1"/>
  <c r="AP153" i="1"/>
  <c r="AP152" i="1" s="1"/>
  <c r="AP150" i="1"/>
  <c r="AP148" i="1"/>
  <c r="AP144" i="1"/>
  <c r="AP143" i="1" s="1"/>
  <c r="AP140" i="1"/>
  <c r="AP138" i="1"/>
  <c r="AP128" i="1"/>
  <c r="AP127" i="1" s="1"/>
  <c r="AP126" i="1" s="1"/>
  <c r="AP123" i="1"/>
  <c r="AP122" i="1" s="1"/>
  <c r="AP121" i="1" s="1"/>
  <c r="AP119" i="1"/>
  <c r="AP118" i="1" s="1"/>
  <c r="AP117" i="1" s="1"/>
  <c r="AP109" i="1"/>
  <c r="AP107" i="1"/>
  <c r="AP105" i="1"/>
  <c r="AP101" i="1"/>
  <c r="AP98" i="1"/>
  <c r="AP96" i="1"/>
  <c r="AP90" i="1"/>
  <c r="AP86" i="1"/>
  <c r="AP81" i="1"/>
  <c r="AP79" i="1"/>
  <c r="AP77" i="1"/>
  <c r="AP74" i="1"/>
  <c r="AP72" i="1"/>
  <c r="AP67" i="1"/>
  <c r="AP65" i="1"/>
  <c r="AP63" i="1"/>
  <c r="AP58" i="1"/>
  <c r="AP54" i="1"/>
  <c r="AP47" i="1"/>
  <c r="AP45" i="1"/>
  <c r="AP43" i="1"/>
  <c r="AP40" i="1"/>
  <c r="AP36" i="1"/>
  <c r="AP32" i="1"/>
  <c r="AP28" i="1"/>
  <c r="AP135" i="1" l="1"/>
  <c r="AP134" i="1" s="1"/>
  <c r="AP147" i="1"/>
  <c r="AP182" i="1"/>
  <c r="AP175" i="1"/>
  <c r="AP232" i="1"/>
  <c r="AP228" i="1" s="1"/>
  <c r="AP546" i="1"/>
  <c r="AP545" i="1" s="1"/>
  <c r="AP605" i="1"/>
  <c r="AP100" i="1"/>
  <c r="AP49" i="1"/>
  <c r="AP195" i="1"/>
  <c r="AP223" i="1"/>
  <c r="AP222" i="1" s="1"/>
  <c r="AP457" i="1"/>
  <c r="AP453" i="1" s="1"/>
  <c r="AP452" i="1" s="1"/>
  <c r="AP576" i="1"/>
  <c r="AP570" i="1" s="1"/>
  <c r="AP649" i="1"/>
  <c r="AP640" i="1"/>
  <c r="AP315" i="1"/>
  <c r="AP314" i="1" s="1"/>
  <c r="AP275" i="1"/>
  <c r="AP274" i="1" s="1"/>
  <c r="AP366" i="1"/>
  <c r="AP237" i="1"/>
  <c r="AP409" i="1"/>
  <c r="AP474" i="1"/>
  <c r="AP473" i="1" s="1"/>
  <c r="AP27" i="1"/>
  <c r="AP374" i="1"/>
  <c r="AP436" i="1"/>
  <c r="AP435" i="1" s="1"/>
  <c r="AP263" i="1"/>
  <c r="AP253" i="1" s="1"/>
  <c r="AP395" i="1"/>
  <c r="AP509" i="1"/>
  <c r="AP506" i="1" s="1"/>
  <c r="AP505" i="1" s="1"/>
  <c r="AP503" i="1" s="1"/>
  <c r="AP502" i="1" s="1"/>
  <c r="AP528" i="1"/>
  <c r="AP527" i="1" s="1"/>
  <c r="AP116" i="1"/>
  <c r="AP336" i="1"/>
  <c r="AP146" i="1" l="1"/>
  <c r="AP426" i="1"/>
  <c r="AP425" i="1" s="1"/>
  <c r="AP361" i="1"/>
  <c r="AP26" i="1"/>
  <c r="AN623" i="1"/>
  <c r="Q622" i="1"/>
  <c r="S622" i="1"/>
  <c r="U622" i="1"/>
  <c r="Y622" i="1"/>
  <c r="Z622" i="1"/>
  <c r="AB622" i="1"/>
  <c r="AD622" i="1"/>
  <c r="AF622" i="1"/>
  <c r="AH622" i="1"/>
  <c r="AJ622" i="1"/>
  <c r="AL622" i="1"/>
  <c r="AP670" i="1" l="1"/>
  <c r="AA622" i="1"/>
  <c r="AC622" i="1" s="1"/>
  <c r="AE622" i="1" s="1"/>
  <c r="AG622" i="1" s="1"/>
  <c r="AI622" i="1" s="1"/>
  <c r="AK622" i="1" s="1"/>
  <c r="AM622" i="1" s="1"/>
  <c r="AO622" i="1" s="1"/>
  <c r="AQ622" i="1" s="1"/>
  <c r="AS622" i="1" s="1"/>
  <c r="P622" i="1"/>
  <c r="R622" i="1" s="1"/>
  <c r="T622" i="1" s="1"/>
  <c r="V622" i="1" s="1"/>
  <c r="X622" i="1" s="1"/>
  <c r="AN659" i="1"/>
  <c r="AO660" i="1"/>
  <c r="AQ660" i="1" s="1"/>
  <c r="AS660" i="1" s="1"/>
  <c r="AN297" i="1" l="1"/>
  <c r="AO297" i="1" s="1"/>
  <c r="AQ297" i="1" s="1"/>
  <c r="AS297" i="1" s="1"/>
  <c r="AO298" i="1"/>
  <c r="AQ298" i="1" s="1"/>
  <c r="AS298" i="1" s="1"/>
  <c r="AN289" i="1"/>
  <c r="AO289" i="1" s="1"/>
  <c r="AQ289" i="1" s="1"/>
  <c r="AS289" i="1" s="1"/>
  <c r="AO290" i="1"/>
  <c r="AQ290" i="1" s="1"/>
  <c r="AS290" i="1" s="1"/>
  <c r="AN666" i="1" l="1"/>
  <c r="AN664" i="1"/>
  <c r="AN662" i="1"/>
  <c r="AN658" i="1"/>
  <c r="AN653" i="1"/>
  <c r="AN650" i="1"/>
  <c r="AN643" i="1"/>
  <c r="AN641" i="1"/>
  <c r="AN638" i="1"/>
  <c r="AN633" i="1"/>
  <c r="AN632" i="1" s="1"/>
  <c r="AN630" i="1"/>
  <c r="AN629" i="1" s="1"/>
  <c r="AN628" i="1" s="1"/>
  <c r="AN626" i="1"/>
  <c r="AN625" i="1" s="1"/>
  <c r="AN617" i="1"/>
  <c r="AN614" i="1" s="1"/>
  <c r="AN605" i="1" s="1"/>
  <c r="AN598" i="1"/>
  <c r="AN594" i="1"/>
  <c r="AN588" i="1"/>
  <c r="AN585" i="1"/>
  <c r="AN582" i="1"/>
  <c r="AN579" i="1"/>
  <c r="AN577" i="1"/>
  <c r="AN572" i="1"/>
  <c r="AN564" i="1"/>
  <c r="AN563" i="1" s="1"/>
  <c r="AN554" i="1"/>
  <c r="AN553" i="1" s="1"/>
  <c r="AN550" i="1"/>
  <c r="AN548" i="1"/>
  <c r="AN547" i="1" s="1"/>
  <c r="AN543" i="1"/>
  <c r="AN539" i="1"/>
  <c r="AN538" i="1" s="1"/>
  <c r="AN533" i="1"/>
  <c r="AN532" i="1" s="1"/>
  <c r="AN530" i="1"/>
  <c r="AN529" i="1" s="1"/>
  <c r="AN522" i="1"/>
  <c r="AN521" i="1" s="1"/>
  <c r="AN519" i="1"/>
  <c r="AN516" i="1"/>
  <c r="AN513" i="1"/>
  <c r="AN512" i="1" s="1"/>
  <c r="AN499" i="1"/>
  <c r="AN496" i="1"/>
  <c r="AN493" i="1"/>
  <c r="AN488" i="1"/>
  <c r="AN483" i="1" s="1"/>
  <c r="AN486" i="1"/>
  <c r="AN484" i="1"/>
  <c r="AN481" i="1"/>
  <c r="AN477" i="1"/>
  <c r="AN476" i="1"/>
  <c r="AN471" i="1"/>
  <c r="AN469" i="1"/>
  <c r="AN464" i="1"/>
  <c r="AN458" i="1"/>
  <c r="AN455" i="1"/>
  <c r="AN454" i="1" s="1"/>
  <c r="AN447" i="1"/>
  <c r="AN444" i="1"/>
  <c r="AN443" i="1"/>
  <c r="AN441" i="1"/>
  <c r="AN433" i="1"/>
  <c r="AN432" i="1" s="1"/>
  <c r="AN430" i="1"/>
  <c r="AN429" i="1" s="1"/>
  <c r="AN427" i="1"/>
  <c r="AN423" i="1"/>
  <c r="AN421" i="1"/>
  <c r="AN419" i="1"/>
  <c r="AN416" i="1"/>
  <c r="AN414" i="1"/>
  <c r="AN412" i="1"/>
  <c r="AN410" i="1"/>
  <c r="AN407" i="1"/>
  <c r="AN402" i="1"/>
  <c r="AN401" i="1" s="1"/>
  <c r="AN399" i="1"/>
  <c r="AN397" i="1"/>
  <c r="AN393" i="1"/>
  <c r="AN391" i="1"/>
  <c r="AN389" i="1" s="1"/>
  <c r="AN386" i="1" s="1"/>
  <c r="AN387" i="1"/>
  <c r="AN384" i="1"/>
  <c r="AN381" i="1"/>
  <c r="AN379" i="1"/>
  <c r="AN375" i="1"/>
  <c r="AN372" i="1"/>
  <c r="AN371" i="1" s="1"/>
  <c r="AN369" i="1"/>
  <c r="AN367" i="1"/>
  <c r="AN362" i="1"/>
  <c r="AN355" i="1"/>
  <c r="AN349" i="1"/>
  <c r="AN348" i="1" s="1"/>
  <c r="AN345" i="1"/>
  <c r="AN341" i="1"/>
  <c r="AN338" i="1"/>
  <c r="AN328" i="1"/>
  <c r="AN327" i="1" s="1"/>
  <c r="AN325" i="1"/>
  <c r="AN323" i="1"/>
  <c r="AN319" i="1"/>
  <c r="AN316" i="1"/>
  <c r="AN310" i="1"/>
  <c r="AN309" i="1" s="1"/>
  <c r="AN306" i="1" s="1"/>
  <c r="AN300" i="1"/>
  <c r="AN299" i="1" s="1"/>
  <c r="AN295" i="1"/>
  <c r="AN291" i="1"/>
  <c r="AN287" i="1"/>
  <c r="AN281" i="1"/>
  <c r="AN279" i="1"/>
  <c r="AN276" i="1"/>
  <c r="AN272" i="1"/>
  <c r="AN268" i="1"/>
  <c r="AN264" i="1"/>
  <c r="AN260" i="1"/>
  <c r="AN259" i="1" s="1"/>
  <c r="AN255" i="1"/>
  <c r="AN254" i="1" s="1"/>
  <c r="AN251" i="1"/>
  <c r="AN248" i="1"/>
  <c r="AN247" i="1" s="1"/>
  <c r="AN245" i="1"/>
  <c r="AN244" i="1" s="1"/>
  <c r="AN242" i="1"/>
  <c r="AN241" i="1" s="1"/>
  <c r="AN239" i="1"/>
  <c r="AN235" i="1"/>
  <c r="AN233" i="1"/>
  <c r="AN230" i="1"/>
  <c r="AN229" i="1" s="1"/>
  <c r="AN226" i="1"/>
  <c r="AN224" i="1"/>
  <c r="AN214" i="1"/>
  <c r="AN211" i="1"/>
  <c r="AN210" i="1" s="1"/>
  <c r="AN208" i="1"/>
  <c r="AN207" i="1" s="1"/>
  <c r="AN202" i="1"/>
  <c r="AN201" i="1" s="1"/>
  <c r="AN198" i="1"/>
  <c r="AN196" i="1"/>
  <c r="AN193" i="1"/>
  <c r="AN190" i="1"/>
  <c r="AN189" i="1" s="1"/>
  <c r="AN187" i="1"/>
  <c r="AN185" i="1"/>
  <c r="AN183" i="1"/>
  <c r="AN180" i="1"/>
  <c r="AN178" i="1"/>
  <c r="AN176" i="1"/>
  <c r="AN166" i="1"/>
  <c r="AN165" i="1" s="1"/>
  <c r="AN162" i="1"/>
  <c r="AN156" i="1"/>
  <c r="AN155" i="1" s="1"/>
  <c r="AN153" i="1"/>
  <c r="AN152" i="1" s="1"/>
  <c r="AN150" i="1"/>
  <c r="AN148" i="1"/>
  <c r="AN144" i="1"/>
  <c r="AN143" i="1" s="1"/>
  <c r="AN140" i="1"/>
  <c r="AN138" i="1"/>
  <c r="AN135" i="1" s="1"/>
  <c r="AN128" i="1"/>
  <c r="AN123" i="1"/>
  <c r="AN119" i="1"/>
  <c r="AN109" i="1"/>
  <c r="AN107" i="1"/>
  <c r="AN105" i="1"/>
  <c r="AN101" i="1"/>
  <c r="AN98" i="1"/>
  <c r="AN96" i="1"/>
  <c r="AN90" i="1"/>
  <c r="AN86" i="1"/>
  <c r="AN81" i="1"/>
  <c r="AN79" i="1"/>
  <c r="AN77" i="1"/>
  <c r="AN74" i="1"/>
  <c r="AN72" i="1"/>
  <c r="AN67" i="1"/>
  <c r="AN65" i="1"/>
  <c r="AN63" i="1"/>
  <c r="AN58" i="1"/>
  <c r="AN54" i="1"/>
  <c r="AN47" i="1"/>
  <c r="AN45" i="1"/>
  <c r="AN43" i="1"/>
  <c r="AN40" i="1"/>
  <c r="AN36" i="1"/>
  <c r="AN32" i="1"/>
  <c r="AN28" i="1"/>
  <c r="AN134" i="1" l="1"/>
  <c r="AN223" i="1"/>
  <c r="AN222" i="1" s="1"/>
  <c r="AN232" i="1"/>
  <c r="AN228" i="1" s="1"/>
  <c r="AN195" i="1"/>
  <c r="AN315" i="1"/>
  <c r="AN374" i="1"/>
  <c r="AN275" i="1"/>
  <c r="AN440" i="1"/>
  <c r="AN436" i="1"/>
  <c r="AN426" i="1" s="1"/>
  <c r="AN409" i="1"/>
  <c r="AN147" i="1"/>
  <c r="AN474" i="1"/>
  <c r="AN473" i="1" s="1"/>
  <c r="AN640" i="1"/>
  <c r="AN518" i="1"/>
  <c r="AN571" i="1"/>
  <c r="AN100" i="1"/>
  <c r="AN159" i="1"/>
  <c r="AN27" i="1"/>
  <c r="AN122" i="1"/>
  <c r="AN127" i="1"/>
  <c r="AN263" i="1"/>
  <c r="AN182" i="1"/>
  <c r="AN192" i="1"/>
  <c r="AN250" i="1"/>
  <c r="AN395" i="1"/>
  <c r="AN49" i="1"/>
  <c r="AN118" i="1"/>
  <c r="AN175" i="1"/>
  <c r="AN238" i="1"/>
  <c r="AN457" i="1"/>
  <c r="AN492" i="1"/>
  <c r="AN515" i="1"/>
  <c r="AN576" i="1"/>
  <c r="AN340" i="1"/>
  <c r="AN562" i="1"/>
  <c r="AN213" i="1"/>
  <c r="AN597" i="1"/>
  <c r="AN336" i="1"/>
  <c r="AN351" i="1"/>
  <c r="AN366" i="1"/>
  <c r="AN468" i="1"/>
  <c r="AN528" i="1"/>
  <c r="AN542" i="1"/>
  <c r="AN649" i="1"/>
  <c r="AL109" i="1"/>
  <c r="AN435" i="1" l="1"/>
  <c r="AN425" i="1" s="1"/>
  <c r="AN361" i="1"/>
  <c r="AN253" i="1"/>
  <c r="AN637" i="1"/>
  <c r="AN527" i="1"/>
  <c r="AN537" i="1"/>
  <c r="AN467" i="1"/>
  <c r="AN237" i="1"/>
  <c r="AN117" i="1"/>
  <c r="AN146" i="1"/>
  <c r="AN121" i="1"/>
  <c r="AN274" i="1"/>
  <c r="AN26" i="1"/>
  <c r="AN314" i="1"/>
  <c r="AN561" i="1"/>
  <c r="AN511" i="1"/>
  <c r="AN453" i="1"/>
  <c r="AN570" i="1"/>
  <c r="AN126" i="1"/>
  <c r="AK106" i="1"/>
  <c r="AM106" i="1" s="1"/>
  <c r="AO106" i="1" s="1"/>
  <c r="AQ106" i="1" s="1"/>
  <c r="AS106" i="1" s="1"/>
  <c r="AK105" i="1"/>
  <c r="AK102" i="1"/>
  <c r="AM102" i="1" s="1"/>
  <c r="AO102" i="1" s="1"/>
  <c r="AQ102" i="1" s="1"/>
  <c r="AS102" i="1" s="1"/>
  <c r="AK101" i="1"/>
  <c r="AL105" i="1"/>
  <c r="AL101" i="1"/>
  <c r="AN452" i="1" l="1"/>
  <c r="AN558" i="1"/>
  <c r="AN463" i="1"/>
  <c r="AN509" i="1"/>
  <c r="AN116" i="1"/>
  <c r="AN536" i="1"/>
  <c r="AM105" i="1"/>
  <c r="AO105" i="1" s="1"/>
  <c r="AQ105" i="1" s="1"/>
  <c r="AS105" i="1" s="1"/>
  <c r="AM101" i="1"/>
  <c r="AO101" i="1" s="1"/>
  <c r="AQ101" i="1" s="1"/>
  <c r="AS101" i="1" s="1"/>
  <c r="AL493" i="1"/>
  <c r="AM497" i="1"/>
  <c r="AO497" i="1" s="1"/>
  <c r="AQ497" i="1" s="1"/>
  <c r="AS497" i="1" s="1"/>
  <c r="AN535" i="1" l="1"/>
  <c r="AN508" i="1"/>
  <c r="AN557" i="1"/>
  <c r="AL666" i="1"/>
  <c r="AL664" i="1"/>
  <c r="AL662" i="1"/>
  <c r="AL659" i="1"/>
  <c r="AL658" i="1" s="1"/>
  <c r="AL653" i="1"/>
  <c r="AL650" i="1"/>
  <c r="AL643" i="1"/>
  <c r="AL641" i="1"/>
  <c r="AL638" i="1"/>
  <c r="AL633" i="1"/>
  <c r="AL632" i="1" s="1"/>
  <c r="AL630" i="1"/>
  <c r="AL629" i="1" s="1"/>
  <c r="AL628" i="1" s="1"/>
  <c r="AL626" i="1"/>
  <c r="AL625" i="1" s="1"/>
  <c r="AL617" i="1"/>
  <c r="AL614" i="1" s="1"/>
  <c r="AL605" i="1" s="1"/>
  <c r="AL598" i="1"/>
  <c r="AL597" i="1" s="1"/>
  <c r="AL594" i="1"/>
  <c r="AL588" i="1"/>
  <c r="AL585" i="1"/>
  <c r="AL582" i="1"/>
  <c r="AL579" i="1"/>
  <c r="AL577" i="1"/>
  <c r="AL572" i="1"/>
  <c r="AL571" i="1" s="1"/>
  <c r="AL564" i="1"/>
  <c r="AL563" i="1" s="1"/>
  <c r="AL562" i="1" s="1"/>
  <c r="AL561" i="1" s="1"/>
  <c r="AL558" i="1" s="1"/>
  <c r="AL557" i="1" s="1"/>
  <c r="AL554" i="1"/>
  <c r="AL553" i="1" s="1"/>
  <c r="AL550" i="1"/>
  <c r="AL548" i="1"/>
  <c r="AL547" i="1" s="1"/>
  <c r="AL543" i="1"/>
  <c r="AL542" i="1" s="1"/>
  <c r="AL537" i="1" s="1"/>
  <c r="AL536" i="1" s="1"/>
  <c r="AL535" i="1" s="1"/>
  <c r="AL539" i="1"/>
  <c r="AL538" i="1" s="1"/>
  <c r="AL533" i="1"/>
  <c r="AL532" i="1" s="1"/>
  <c r="AL530" i="1"/>
  <c r="AL529" i="1" s="1"/>
  <c r="AL522" i="1"/>
  <c r="AL521" i="1" s="1"/>
  <c r="AL519" i="1"/>
  <c r="AL518" i="1" s="1"/>
  <c r="AL516" i="1"/>
  <c r="AL515" i="1" s="1"/>
  <c r="AL513" i="1"/>
  <c r="AL512" i="1" s="1"/>
  <c r="AL499" i="1"/>
  <c r="AL496" i="1"/>
  <c r="AL492" i="1"/>
  <c r="AL488" i="1"/>
  <c r="AL483" i="1" s="1"/>
  <c r="AL486" i="1"/>
  <c r="AL484" i="1"/>
  <c r="AL481" i="1"/>
  <c r="AL477" i="1"/>
  <c r="AL476" i="1"/>
  <c r="AL471" i="1"/>
  <c r="AL469" i="1"/>
  <c r="AL468" i="1" s="1"/>
  <c r="AL467" i="1" s="1"/>
  <c r="AL463" i="1" s="1"/>
  <c r="AL464" i="1"/>
  <c r="AL458" i="1"/>
  <c r="AL455" i="1"/>
  <c r="AL454" i="1" s="1"/>
  <c r="AL447" i="1"/>
  <c r="AL444" i="1"/>
  <c r="AL443" i="1"/>
  <c r="AL441" i="1"/>
  <c r="AL440" i="1" s="1"/>
  <c r="AL433" i="1"/>
  <c r="AL432" i="1" s="1"/>
  <c r="AL430" i="1"/>
  <c r="AL429" i="1" s="1"/>
  <c r="AL427" i="1"/>
  <c r="AL423" i="1"/>
  <c r="AL421" i="1"/>
  <c r="AL419" i="1"/>
  <c r="AL416" i="1"/>
  <c r="AL414" i="1"/>
  <c r="AL412" i="1"/>
  <c r="AL410" i="1"/>
  <c r="AL407" i="1"/>
  <c r="AL402" i="1"/>
  <c r="AL399" i="1"/>
  <c r="AL397" i="1"/>
  <c r="AL393" i="1"/>
  <c r="AL391" i="1"/>
  <c r="AL389" i="1" s="1"/>
  <c r="AL386" i="1" s="1"/>
  <c r="AL387" i="1"/>
  <c r="AL384" i="1"/>
  <c r="AL381" i="1"/>
  <c r="AL379" i="1"/>
  <c r="AL375" i="1"/>
  <c r="AL372" i="1"/>
  <c r="AL371" i="1" s="1"/>
  <c r="AL369" i="1"/>
  <c r="AL367" i="1"/>
  <c r="AL362" i="1"/>
  <c r="AL355" i="1"/>
  <c r="AL351" i="1" s="1"/>
  <c r="AL349" i="1"/>
  <c r="AL348" i="1" s="1"/>
  <c r="AL345" i="1"/>
  <c r="AL341" i="1"/>
  <c r="AL340" i="1" s="1"/>
  <c r="AL338" i="1"/>
  <c r="AL328" i="1"/>
  <c r="AL327" i="1" s="1"/>
  <c r="AL325" i="1"/>
  <c r="AL323" i="1"/>
  <c r="AL319" i="1"/>
  <c r="AL316" i="1"/>
  <c r="AL310" i="1"/>
  <c r="AL309" i="1" s="1"/>
  <c r="AL306" i="1" s="1"/>
  <c r="AL300" i="1"/>
  <c r="AL299" i="1" s="1"/>
  <c r="AL295" i="1"/>
  <c r="AL291" i="1"/>
  <c r="AL287" i="1"/>
  <c r="AL281" i="1"/>
  <c r="AL279" i="1"/>
  <c r="AL276" i="1"/>
  <c r="AL272" i="1"/>
  <c r="AL268" i="1"/>
  <c r="AL264" i="1"/>
  <c r="AL260" i="1"/>
  <c r="AL259" i="1" s="1"/>
  <c r="AL255" i="1"/>
  <c r="AL254" i="1" s="1"/>
  <c r="AL251" i="1"/>
  <c r="AL250" i="1" s="1"/>
  <c r="AL248" i="1"/>
  <c r="AL247" i="1" s="1"/>
  <c r="AL245" i="1"/>
  <c r="AL244" i="1" s="1"/>
  <c r="AL242" i="1"/>
  <c r="AL241" i="1" s="1"/>
  <c r="AL239" i="1"/>
  <c r="AL238" i="1" s="1"/>
  <c r="AL235" i="1"/>
  <c r="AL233" i="1"/>
  <c r="AL230" i="1"/>
  <c r="AL229" i="1" s="1"/>
  <c r="AL226" i="1"/>
  <c r="AL224" i="1"/>
  <c r="AL214" i="1"/>
  <c r="AL213" i="1" s="1"/>
  <c r="AL211" i="1"/>
  <c r="AL210" i="1" s="1"/>
  <c r="AL208" i="1"/>
  <c r="AL207" i="1" s="1"/>
  <c r="AL202" i="1"/>
  <c r="AL201" i="1" s="1"/>
  <c r="AL198" i="1"/>
  <c r="AL196" i="1"/>
  <c r="AL193" i="1"/>
  <c r="AL192" i="1" s="1"/>
  <c r="AL190" i="1"/>
  <c r="AL189" i="1" s="1"/>
  <c r="AL187" i="1"/>
  <c r="AL185" i="1"/>
  <c r="AL183" i="1"/>
  <c r="AL180" i="1"/>
  <c r="AL178" i="1"/>
  <c r="AL176" i="1"/>
  <c r="AL166" i="1"/>
  <c r="AL165" i="1" s="1"/>
  <c r="AL162" i="1"/>
  <c r="AL159" i="1" s="1"/>
  <c r="AL156" i="1"/>
  <c r="AL155" i="1" s="1"/>
  <c r="AL153" i="1"/>
  <c r="AL152" i="1" s="1"/>
  <c r="AL150" i="1"/>
  <c r="AL148" i="1"/>
  <c r="AL144" i="1"/>
  <c r="AL143" i="1" s="1"/>
  <c r="AL140" i="1"/>
  <c r="AL138" i="1"/>
  <c r="AL128" i="1"/>
  <c r="AL127" i="1" s="1"/>
  <c r="AL126" i="1" s="1"/>
  <c r="AL123" i="1"/>
  <c r="AL122" i="1" s="1"/>
  <c r="AL121" i="1" s="1"/>
  <c r="AL119" i="1"/>
  <c r="AL118" i="1" s="1"/>
  <c r="AL117" i="1" s="1"/>
  <c r="AL107" i="1"/>
  <c r="AL98" i="1"/>
  <c r="AL96" i="1"/>
  <c r="AL90" i="1"/>
  <c r="AL86" i="1"/>
  <c r="AL81" i="1"/>
  <c r="AL79" i="1"/>
  <c r="AL77" i="1"/>
  <c r="AL74" i="1"/>
  <c r="AL72" i="1"/>
  <c r="AL67" i="1"/>
  <c r="AL65" i="1"/>
  <c r="AL63" i="1"/>
  <c r="AL58" i="1"/>
  <c r="AL54" i="1"/>
  <c r="AL47" i="1"/>
  <c r="AL45" i="1"/>
  <c r="AL43" i="1"/>
  <c r="AL40" i="1"/>
  <c r="AL36" i="1"/>
  <c r="AL32" i="1"/>
  <c r="AL28" i="1"/>
  <c r="AL135" i="1" l="1"/>
  <c r="AL134" i="1" s="1"/>
  <c r="AL336" i="1"/>
  <c r="AN506" i="1"/>
  <c r="AN546" i="1"/>
  <c r="AL223" i="1"/>
  <c r="AL222" i="1" s="1"/>
  <c r="AL640" i="1"/>
  <c r="AL637" i="1" s="1"/>
  <c r="AL175" i="1"/>
  <c r="AL195" i="1"/>
  <c r="AL232" i="1"/>
  <c r="AL228" i="1" s="1"/>
  <c r="AL275" i="1"/>
  <c r="AL274" i="1" s="1"/>
  <c r="AL315" i="1"/>
  <c r="AL314" i="1" s="1"/>
  <c r="AL374" i="1"/>
  <c r="AL474" i="1"/>
  <c r="AL473" i="1" s="1"/>
  <c r="AL576" i="1"/>
  <c r="AL570" i="1" s="1"/>
  <c r="AL649" i="1"/>
  <c r="AL182" i="1"/>
  <c r="AL409" i="1"/>
  <c r="AL546" i="1"/>
  <c r="AL545" i="1" s="1"/>
  <c r="AL100" i="1"/>
  <c r="AL147" i="1"/>
  <c r="AL401" i="1"/>
  <c r="AL395" i="1"/>
  <c r="AL263" i="1"/>
  <c r="AL253" i="1" s="1"/>
  <c r="AL366" i="1"/>
  <c r="AL457" i="1"/>
  <c r="AL453" i="1" s="1"/>
  <c r="AL452" i="1" s="1"/>
  <c r="AL528" i="1"/>
  <c r="AL527" i="1" s="1"/>
  <c r="AL436" i="1"/>
  <c r="AL426" i="1" s="1"/>
  <c r="AL237" i="1"/>
  <c r="AL49" i="1"/>
  <c r="AL27" i="1"/>
  <c r="AL116" i="1"/>
  <c r="AL511" i="1"/>
  <c r="AL509" i="1" s="1"/>
  <c r="AL508" i="1" s="1"/>
  <c r="AL506" i="1" s="1"/>
  <c r="AL505" i="1" s="1"/>
  <c r="AK631" i="1"/>
  <c r="AM631" i="1" s="1"/>
  <c r="AO631" i="1" s="1"/>
  <c r="AQ631" i="1" s="1"/>
  <c r="AS631" i="1" s="1"/>
  <c r="AJ630" i="1"/>
  <c r="AK630" i="1" s="1"/>
  <c r="AM630" i="1" s="1"/>
  <c r="AO630" i="1" s="1"/>
  <c r="AQ630" i="1" s="1"/>
  <c r="AS630" i="1" s="1"/>
  <c r="AL435" i="1" l="1"/>
  <c r="AL425" i="1" s="1"/>
  <c r="AL361" i="1"/>
  <c r="AN505" i="1"/>
  <c r="AN545" i="1"/>
  <c r="AN670" i="1"/>
  <c r="AL146" i="1"/>
  <c r="AJ629" i="1"/>
  <c r="AJ628" i="1" s="1"/>
  <c r="AK628" i="1" s="1"/>
  <c r="AM628" i="1" s="1"/>
  <c r="AO628" i="1" s="1"/>
  <c r="AQ628" i="1" s="1"/>
  <c r="AS628" i="1" s="1"/>
  <c r="AL26" i="1"/>
  <c r="AL503" i="1"/>
  <c r="AL502" i="1" s="1"/>
  <c r="AK292" i="1"/>
  <c r="AM292" i="1" s="1"/>
  <c r="AO292" i="1" s="1"/>
  <c r="AQ292" i="1" s="1"/>
  <c r="AS292" i="1" s="1"/>
  <c r="AJ291" i="1"/>
  <c r="AK291" i="1" s="1"/>
  <c r="AM291" i="1" s="1"/>
  <c r="AO291" i="1" s="1"/>
  <c r="AQ291" i="1" s="1"/>
  <c r="AS291" i="1" s="1"/>
  <c r="AL670" i="1" l="1"/>
  <c r="AK629" i="1"/>
  <c r="AM629" i="1" s="1"/>
  <c r="AO629" i="1" s="1"/>
  <c r="AQ629" i="1" s="1"/>
  <c r="AS629" i="1" s="1"/>
  <c r="AN503" i="1"/>
  <c r="AJ471" i="1"/>
  <c r="AJ391" i="1"/>
  <c r="AJ341" i="1"/>
  <c r="AJ336" i="1" s="1"/>
  <c r="AJ355" i="1"/>
  <c r="AJ351" i="1" s="1"/>
  <c r="AJ74" i="1"/>
  <c r="AK76" i="1"/>
  <c r="AM76" i="1" s="1"/>
  <c r="AO76" i="1" s="1"/>
  <c r="AQ76" i="1" s="1"/>
  <c r="AS76" i="1" s="1"/>
  <c r="AJ65" i="1"/>
  <c r="AK540" i="1"/>
  <c r="AM540" i="1" s="1"/>
  <c r="AO540" i="1" s="1"/>
  <c r="AQ540" i="1" s="1"/>
  <c r="AS540" i="1" s="1"/>
  <c r="AK541" i="1"/>
  <c r="AM541" i="1" s="1"/>
  <c r="AO541" i="1" s="1"/>
  <c r="AQ541" i="1" s="1"/>
  <c r="AS541" i="1" s="1"/>
  <c r="AJ539" i="1"/>
  <c r="AJ538" i="1" s="1"/>
  <c r="AK538" i="1" s="1"/>
  <c r="AM538" i="1" s="1"/>
  <c r="AO538" i="1" s="1"/>
  <c r="AQ538" i="1" s="1"/>
  <c r="AS538" i="1" s="1"/>
  <c r="AN502" i="1" l="1"/>
  <c r="AK539" i="1"/>
  <c r="AM539" i="1" s="1"/>
  <c r="AO539" i="1" s="1"/>
  <c r="AQ539" i="1" s="1"/>
  <c r="AS539" i="1" s="1"/>
  <c r="AJ666" i="1"/>
  <c r="AJ664" i="1"/>
  <c r="AJ662" i="1"/>
  <c r="AJ659" i="1"/>
  <c r="AJ658" i="1" s="1"/>
  <c r="AJ653" i="1"/>
  <c r="AJ650" i="1"/>
  <c r="AJ643" i="1"/>
  <c r="AJ641" i="1"/>
  <c r="AJ638" i="1"/>
  <c r="AJ633" i="1"/>
  <c r="AJ632" i="1" s="1"/>
  <c r="AJ626" i="1"/>
  <c r="AJ625" i="1" s="1"/>
  <c r="AJ617" i="1"/>
  <c r="AJ614" i="1" s="1"/>
  <c r="AJ605" i="1" s="1"/>
  <c r="AJ598" i="1"/>
  <c r="AJ597" i="1" s="1"/>
  <c r="AJ594" i="1"/>
  <c r="AJ588" i="1"/>
  <c r="AJ585" i="1"/>
  <c r="AJ582" i="1"/>
  <c r="AJ579" i="1"/>
  <c r="AJ577" i="1"/>
  <c r="AJ572" i="1"/>
  <c r="AJ571" i="1" s="1"/>
  <c r="AJ564" i="1"/>
  <c r="AJ563" i="1" s="1"/>
  <c r="AJ562" i="1" s="1"/>
  <c r="AJ561" i="1" s="1"/>
  <c r="AJ558" i="1" s="1"/>
  <c r="AJ557" i="1" s="1"/>
  <c r="AJ554" i="1"/>
  <c r="AJ553" i="1" s="1"/>
  <c r="AJ550" i="1"/>
  <c r="AJ548" i="1"/>
  <c r="AJ547" i="1" s="1"/>
  <c r="AJ543" i="1"/>
  <c r="AJ542" i="1" s="1"/>
  <c r="AJ537" i="1" s="1"/>
  <c r="AJ536" i="1" s="1"/>
  <c r="AJ535" i="1" s="1"/>
  <c r="AJ533" i="1"/>
  <c r="AJ532" i="1" s="1"/>
  <c r="AJ530" i="1"/>
  <c r="AJ529" i="1" s="1"/>
  <c r="AJ522" i="1"/>
  <c r="AJ521" i="1" s="1"/>
  <c r="AJ519" i="1"/>
  <c r="AJ518" i="1" s="1"/>
  <c r="AJ516" i="1"/>
  <c r="AJ515" i="1" s="1"/>
  <c r="AJ513" i="1"/>
  <c r="AJ512" i="1" s="1"/>
  <c r="AJ499" i="1"/>
  <c r="AJ496" i="1"/>
  <c r="AJ494" i="1"/>
  <c r="AJ492" i="1"/>
  <c r="AJ488" i="1"/>
  <c r="AJ483" i="1" s="1"/>
  <c r="AJ486" i="1"/>
  <c r="AJ484" i="1"/>
  <c r="AJ481" i="1"/>
  <c r="AJ477" i="1"/>
  <c r="AJ476" i="1"/>
  <c r="AJ469" i="1"/>
  <c r="AJ468" i="1" s="1"/>
  <c r="AJ467" i="1" s="1"/>
  <c r="AJ463" i="1" s="1"/>
  <c r="AJ464" i="1"/>
  <c r="AJ458" i="1"/>
  <c r="AJ455" i="1"/>
  <c r="AJ454" i="1" s="1"/>
  <c r="AJ447" i="1"/>
  <c r="AJ444" i="1"/>
  <c r="AJ443" i="1"/>
  <c r="AJ441" i="1"/>
  <c r="AJ440" i="1" s="1"/>
  <c r="AJ433" i="1"/>
  <c r="AJ432" i="1" s="1"/>
  <c r="AJ430" i="1"/>
  <c r="AJ429" i="1" s="1"/>
  <c r="AJ427" i="1"/>
  <c r="AJ423" i="1"/>
  <c r="AJ421" i="1"/>
  <c r="AJ419" i="1"/>
  <c r="AJ416" i="1"/>
  <c r="AJ414" i="1"/>
  <c r="AJ412" i="1"/>
  <c r="AJ410" i="1"/>
  <c r="AJ407" i="1"/>
  <c r="AJ402" i="1"/>
  <c r="AJ401" i="1" s="1"/>
  <c r="AJ399" i="1"/>
  <c r="AJ397" i="1"/>
  <c r="AJ393" i="1"/>
  <c r="AJ389" i="1"/>
  <c r="AJ386" i="1" s="1"/>
  <c r="AJ387" i="1"/>
  <c r="AJ384" i="1"/>
  <c r="AJ381" i="1"/>
  <c r="AJ379" i="1"/>
  <c r="AJ375" i="1"/>
  <c r="AJ372" i="1"/>
  <c r="AJ371" i="1" s="1"/>
  <c r="AJ369" i="1"/>
  <c r="AJ367" i="1"/>
  <c r="AJ362" i="1"/>
  <c r="AJ349" i="1"/>
  <c r="AJ348" i="1" s="1"/>
  <c r="AJ345" i="1"/>
  <c r="AJ340" i="1"/>
  <c r="AJ338" i="1"/>
  <c r="AJ328" i="1"/>
  <c r="AJ327" i="1" s="1"/>
  <c r="AJ325" i="1"/>
  <c r="AJ323" i="1"/>
  <c r="AJ319" i="1"/>
  <c r="AJ316" i="1"/>
  <c r="AJ310" i="1"/>
  <c r="AJ309" i="1" s="1"/>
  <c r="AJ306" i="1" s="1"/>
  <c r="AJ300" i="1"/>
  <c r="AJ299" i="1" s="1"/>
  <c r="AJ295" i="1"/>
  <c r="AJ287" i="1"/>
  <c r="AJ281" i="1"/>
  <c r="AJ279" i="1"/>
  <c r="AJ276" i="1"/>
  <c r="AJ272" i="1"/>
  <c r="AJ268" i="1"/>
  <c r="AJ264" i="1"/>
  <c r="AJ260" i="1"/>
  <c r="AJ259" i="1" s="1"/>
  <c r="AJ255" i="1"/>
  <c r="AJ254" i="1" s="1"/>
  <c r="AJ251" i="1"/>
  <c r="AJ250" i="1" s="1"/>
  <c r="AJ248" i="1"/>
  <c r="AJ247" i="1" s="1"/>
  <c r="AJ245" i="1"/>
  <c r="AJ244" i="1" s="1"/>
  <c r="AJ242" i="1"/>
  <c r="AJ241" i="1" s="1"/>
  <c r="AJ239" i="1"/>
  <c r="AJ238" i="1" s="1"/>
  <c r="AJ235" i="1"/>
  <c r="AJ233" i="1"/>
  <c r="AJ230" i="1"/>
  <c r="AJ229" i="1" s="1"/>
  <c r="AJ226" i="1"/>
  <c r="AJ224" i="1"/>
  <c r="AJ214" i="1"/>
  <c r="AJ213" i="1" s="1"/>
  <c r="AJ211" i="1"/>
  <c r="AJ210" i="1" s="1"/>
  <c r="AJ208" i="1"/>
  <c r="AJ207" i="1" s="1"/>
  <c r="AJ202" i="1"/>
  <c r="AJ201" i="1" s="1"/>
  <c r="AJ198" i="1"/>
  <c r="AJ196" i="1"/>
  <c r="AJ193" i="1"/>
  <c r="AJ192" i="1" s="1"/>
  <c r="AJ190" i="1"/>
  <c r="AJ189" i="1" s="1"/>
  <c r="AJ187" i="1"/>
  <c r="AJ185" i="1"/>
  <c r="AJ183" i="1"/>
  <c r="AJ180" i="1"/>
  <c r="AJ178" i="1"/>
  <c r="AJ176" i="1"/>
  <c r="AJ166" i="1"/>
  <c r="AJ165" i="1" s="1"/>
  <c r="AJ162" i="1"/>
  <c r="AJ159" i="1" s="1"/>
  <c r="AJ156" i="1"/>
  <c r="AJ155" i="1" s="1"/>
  <c r="AJ153" i="1"/>
  <c r="AJ152" i="1" s="1"/>
  <c r="AJ150" i="1"/>
  <c r="AJ148" i="1"/>
  <c r="AJ144" i="1"/>
  <c r="AJ143" i="1" s="1"/>
  <c r="AJ140" i="1"/>
  <c r="AJ138" i="1"/>
  <c r="AJ128" i="1"/>
  <c r="AJ127" i="1" s="1"/>
  <c r="AJ126" i="1" s="1"/>
  <c r="AJ123" i="1"/>
  <c r="AJ122" i="1" s="1"/>
  <c r="AJ121" i="1" s="1"/>
  <c r="AJ119" i="1"/>
  <c r="AJ118" i="1" s="1"/>
  <c r="AJ117" i="1" s="1"/>
  <c r="AJ109" i="1"/>
  <c r="AJ107" i="1"/>
  <c r="AJ98" i="1"/>
  <c r="AJ96" i="1"/>
  <c r="AJ90" i="1"/>
  <c r="AJ86" i="1"/>
  <c r="AJ81" i="1"/>
  <c r="AJ79" i="1"/>
  <c r="AJ77" i="1"/>
  <c r="AJ72" i="1"/>
  <c r="AJ67" i="1"/>
  <c r="AJ63" i="1"/>
  <c r="AJ58" i="1"/>
  <c r="AJ54" i="1"/>
  <c r="AJ47" i="1"/>
  <c r="AJ45" i="1"/>
  <c r="AJ43" i="1"/>
  <c r="AJ40" i="1"/>
  <c r="AJ36" i="1"/>
  <c r="AJ32" i="1"/>
  <c r="AJ28" i="1"/>
  <c r="AJ135" i="1" l="1"/>
  <c r="AJ134" i="1" s="1"/>
  <c r="AJ576" i="1"/>
  <c r="AJ570" i="1" s="1"/>
  <c r="AJ546" i="1"/>
  <c r="AJ545" i="1" s="1"/>
  <c r="AJ182" i="1"/>
  <c r="AJ195" i="1"/>
  <c r="AJ232" i="1"/>
  <c r="AJ228" i="1" s="1"/>
  <c r="AJ275" i="1"/>
  <c r="AJ315" i="1"/>
  <c r="AJ314" i="1" s="1"/>
  <c r="AJ147" i="1"/>
  <c r="AJ528" i="1"/>
  <c r="AJ527" i="1" s="1"/>
  <c r="AJ640" i="1"/>
  <c r="AJ637" i="1" s="1"/>
  <c r="AJ366" i="1"/>
  <c r="AJ511" i="1"/>
  <c r="AJ509" i="1" s="1"/>
  <c r="AJ508" i="1" s="1"/>
  <c r="AJ506" i="1" s="1"/>
  <c r="AJ505" i="1" s="1"/>
  <c r="AJ503" i="1" s="1"/>
  <c r="AJ502" i="1" s="1"/>
  <c r="AJ175" i="1"/>
  <c r="AJ263" i="1"/>
  <c r="AJ253" i="1" s="1"/>
  <c r="AJ436" i="1"/>
  <c r="AJ435" i="1" s="1"/>
  <c r="AJ457" i="1"/>
  <c r="AJ453" i="1" s="1"/>
  <c r="AJ395" i="1"/>
  <c r="AJ223" i="1"/>
  <c r="AJ222" i="1" s="1"/>
  <c r="AJ116" i="1"/>
  <c r="AJ374" i="1"/>
  <c r="AJ474" i="1"/>
  <c r="AJ473" i="1" s="1"/>
  <c r="AJ409" i="1"/>
  <c r="AJ100" i="1"/>
  <c r="AJ49" i="1"/>
  <c r="AJ27" i="1"/>
  <c r="AJ237" i="1"/>
  <c r="AJ649" i="1"/>
  <c r="AH153" i="1"/>
  <c r="AH152" i="1" s="1"/>
  <c r="AI152" i="1" s="1"/>
  <c r="AK152" i="1" s="1"/>
  <c r="AM152" i="1" s="1"/>
  <c r="AO152" i="1" s="1"/>
  <c r="AQ152" i="1" s="1"/>
  <c r="AS152" i="1" s="1"/>
  <c r="AI154" i="1"/>
  <c r="AK154" i="1" s="1"/>
  <c r="AM154" i="1" s="1"/>
  <c r="AO154" i="1" s="1"/>
  <c r="AQ154" i="1" s="1"/>
  <c r="AS154" i="1" s="1"/>
  <c r="AJ426" i="1" l="1"/>
  <c r="AJ425" i="1" s="1"/>
  <c r="AJ146" i="1"/>
  <c r="AI153" i="1"/>
  <c r="AK153" i="1" s="1"/>
  <c r="AM153" i="1" s="1"/>
  <c r="AO153" i="1" s="1"/>
  <c r="AQ153" i="1" s="1"/>
  <c r="AS153" i="1" s="1"/>
  <c r="AJ491" i="1"/>
  <c r="AJ361" i="1"/>
  <c r="AJ452" i="1"/>
  <c r="AJ274" i="1"/>
  <c r="AJ26" i="1"/>
  <c r="AH36" i="1"/>
  <c r="AH295" i="1"/>
  <c r="AI295" i="1" s="1"/>
  <c r="AK295" i="1" s="1"/>
  <c r="AM295" i="1" s="1"/>
  <c r="AO295" i="1" s="1"/>
  <c r="AQ295" i="1" s="1"/>
  <c r="AS295" i="1" s="1"/>
  <c r="AI296" i="1"/>
  <c r="AK296" i="1" s="1"/>
  <c r="AM296" i="1" s="1"/>
  <c r="AO296" i="1" s="1"/>
  <c r="AQ296" i="1" s="1"/>
  <c r="AS296" i="1" s="1"/>
  <c r="AH287" i="1"/>
  <c r="AI287" i="1" s="1"/>
  <c r="AK287" i="1" s="1"/>
  <c r="AM287" i="1" s="1"/>
  <c r="AO287" i="1" s="1"/>
  <c r="AQ287" i="1" s="1"/>
  <c r="AS287" i="1" s="1"/>
  <c r="AH410" i="1"/>
  <c r="AH65" i="1"/>
  <c r="AH43" i="1"/>
  <c r="AH548" i="1"/>
  <c r="AI184" i="1"/>
  <c r="AK184" i="1" s="1"/>
  <c r="AM184" i="1" s="1"/>
  <c r="AO184" i="1" s="1"/>
  <c r="AQ184" i="1" s="1"/>
  <c r="AS184" i="1" s="1"/>
  <c r="AH183" i="1"/>
  <c r="AI183" i="1" s="1"/>
  <c r="AK183" i="1" s="1"/>
  <c r="AM183" i="1" s="1"/>
  <c r="AO183" i="1" s="1"/>
  <c r="AQ183" i="1" s="1"/>
  <c r="AS183" i="1" s="1"/>
  <c r="AI487" i="1"/>
  <c r="AK487" i="1" s="1"/>
  <c r="AM487" i="1" s="1"/>
  <c r="AO487" i="1" s="1"/>
  <c r="AQ487" i="1" s="1"/>
  <c r="AS487" i="1" s="1"/>
  <c r="AI485" i="1"/>
  <c r="AK485" i="1" s="1"/>
  <c r="AM485" i="1" s="1"/>
  <c r="AO485" i="1" s="1"/>
  <c r="AQ485" i="1" s="1"/>
  <c r="AS485" i="1" s="1"/>
  <c r="AH484" i="1"/>
  <c r="AI484" i="1" s="1"/>
  <c r="AK484" i="1" s="1"/>
  <c r="AM484" i="1" s="1"/>
  <c r="AO484" i="1" s="1"/>
  <c r="AQ484" i="1" s="1"/>
  <c r="AS484" i="1" s="1"/>
  <c r="AH486" i="1"/>
  <c r="AI486" i="1" s="1"/>
  <c r="AK486" i="1" s="1"/>
  <c r="AM486" i="1" s="1"/>
  <c r="AO486" i="1" s="1"/>
  <c r="AQ486" i="1" s="1"/>
  <c r="AS486" i="1" s="1"/>
  <c r="AH458" i="1"/>
  <c r="AJ670" i="1" l="1"/>
  <c r="AH58" i="1"/>
  <c r="AH666" i="1"/>
  <c r="AH664" i="1"/>
  <c r="AH662" i="1"/>
  <c r="AH659" i="1"/>
  <c r="AH658" i="1" s="1"/>
  <c r="AH653" i="1"/>
  <c r="AH650" i="1"/>
  <c r="AH643" i="1"/>
  <c r="AH641" i="1"/>
  <c r="AH638" i="1"/>
  <c r="AH633" i="1"/>
  <c r="AH632" i="1" s="1"/>
  <c r="AH626" i="1"/>
  <c r="AH625" i="1" s="1"/>
  <c r="AH617" i="1"/>
  <c r="AH614" i="1" s="1"/>
  <c r="AH605" i="1" s="1"/>
  <c r="AH598" i="1"/>
  <c r="AH597" i="1" s="1"/>
  <c r="AH594" i="1"/>
  <c r="AH588" i="1"/>
  <c r="AH585" i="1"/>
  <c r="AH582" i="1"/>
  <c r="AH579" i="1"/>
  <c r="AH577" i="1"/>
  <c r="AH572" i="1"/>
  <c r="AH571" i="1" s="1"/>
  <c r="AH564" i="1"/>
  <c r="AH563" i="1" s="1"/>
  <c r="AH562" i="1" s="1"/>
  <c r="AH561" i="1" s="1"/>
  <c r="AH558" i="1" s="1"/>
  <c r="AH557" i="1" s="1"/>
  <c r="AH554" i="1"/>
  <c r="AH553" i="1" s="1"/>
  <c r="AH550" i="1"/>
  <c r="AH547" i="1"/>
  <c r="AH543" i="1"/>
  <c r="AH542" i="1" s="1"/>
  <c r="AH537" i="1" s="1"/>
  <c r="AH535" i="1"/>
  <c r="AH533" i="1"/>
  <c r="AH532" i="1" s="1"/>
  <c r="AH530" i="1"/>
  <c r="AH529" i="1" s="1"/>
  <c r="AH522" i="1"/>
  <c r="AH521" i="1" s="1"/>
  <c r="AH519" i="1"/>
  <c r="AH518" i="1" s="1"/>
  <c r="AH516" i="1"/>
  <c r="AH515" i="1" s="1"/>
  <c r="AH513" i="1"/>
  <c r="AH512" i="1" s="1"/>
  <c r="AH499" i="1"/>
  <c r="AH496" i="1"/>
  <c r="AH494" i="1"/>
  <c r="AH492" i="1"/>
  <c r="AH488" i="1"/>
  <c r="AH483" i="1" s="1"/>
  <c r="AH481" i="1"/>
  <c r="AH477" i="1"/>
  <c r="AH476" i="1"/>
  <c r="AH469" i="1"/>
  <c r="AH468" i="1" s="1"/>
  <c r="AH467" i="1" s="1"/>
  <c r="AH463" i="1" s="1"/>
  <c r="AH464" i="1"/>
  <c r="AH457" i="1" s="1"/>
  <c r="AH455" i="1"/>
  <c r="AH454" i="1" s="1"/>
  <c r="AH447" i="1"/>
  <c r="AH444" i="1"/>
  <c r="AH443" i="1"/>
  <c r="AH441" i="1"/>
  <c r="AH440" i="1" s="1"/>
  <c r="AH433" i="1"/>
  <c r="AH432" i="1" s="1"/>
  <c r="AH430" i="1"/>
  <c r="AH429" i="1" s="1"/>
  <c r="AH427" i="1"/>
  <c r="AH423" i="1"/>
  <c r="AH421" i="1"/>
  <c r="AH419" i="1"/>
  <c r="AH416" i="1"/>
  <c r="AH414" i="1"/>
  <c r="AH412" i="1"/>
  <c r="AH407" i="1"/>
  <c r="AH402" i="1"/>
  <c r="AH401" i="1" s="1"/>
  <c r="AH399" i="1"/>
  <c r="AH397" i="1"/>
  <c r="AH393" i="1"/>
  <c r="AH389" i="1"/>
  <c r="AH386" i="1" s="1"/>
  <c r="AH387" i="1"/>
  <c r="AH384" i="1"/>
  <c r="AH381" i="1"/>
  <c r="AH379" i="1"/>
  <c r="AH375" i="1"/>
  <c r="AH372" i="1"/>
  <c r="AH371" i="1" s="1"/>
  <c r="AH369" i="1"/>
  <c r="AH367" i="1"/>
  <c r="AH362" i="1"/>
  <c r="AH356" i="1"/>
  <c r="AH353" i="1"/>
  <c r="AH351" i="1"/>
  <c r="AH349" i="1"/>
  <c r="AH348" i="1" s="1"/>
  <c r="AH345" i="1"/>
  <c r="AH342" i="1" s="1"/>
  <c r="AH340" i="1"/>
  <c r="AH338" i="1"/>
  <c r="AH336" i="1"/>
  <c r="AH325" i="1"/>
  <c r="AH323" i="1"/>
  <c r="AH319" i="1"/>
  <c r="AH316" i="1"/>
  <c r="AH310" i="1"/>
  <c r="AH309" i="1" s="1"/>
  <c r="AH306" i="1" s="1"/>
  <c r="AH300" i="1"/>
  <c r="AH299" i="1" s="1"/>
  <c r="AH281" i="1"/>
  <c r="AH279" i="1"/>
  <c r="AH276" i="1"/>
  <c r="AH272" i="1"/>
  <c r="AH268" i="1"/>
  <c r="AH264" i="1"/>
  <c r="AH260" i="1"/>
  <c r="AH259" i="1" s="1"/>
  <c r="AH255" i="1"/>
  <c r="AH254" i="1" s="1"/>
  <c r="AH251" i="1"/>
  <c r="AH250" i="1" s="1"/>
  <c r="AH248" i="1"/>
  <c r="AH247" i="1" s="1"/>
  <c r="AH245" i="1"/>
  <c r="AH244" i="1" s="1"/>
  <c r="AH242" i="1"/>
  <c r="AH241" i="1" s="1"/>
  <c r="AH239" i="1"/>
  <c r="AH238" i="1" s="1"/>
  <c r="AH235" i="1"/>
  <c r="AH233" i="1"/>
  <c r="AH230" i="1"/>
  <c r="AH229" i="1" s="1"/>
  <c r="AH226" i="1"/>
  <c r="AH224" i="1"/>
  <c r="AH214" i="1"/>
  <c r="AH213" i="1" s="1"/>
  <c r="AH211" i="1"/>
  <c r="AH210" i="1" s="1"/>
  <c r="AH208" i="1"/>
  <c r="AH207" i="1" s="1"/>
  <c r="AH202" i="1"/>
  <c r="AH201" i="1" s="1"/>
  <c r="AH198" i="1"/>
  <c r="AH196" i="1"/>
  <c r="AH193" i="1"/>
  <c r="AH192" i="1" s="1"/>
  <c r="AH190" i="1"/>
  <c r="AH189" i="1" s="1"/>
  <c r="AH187" i="1"/>
  <c r="AH185" i="1"/>
  <c r="AH180" i="1"/>
  <c r="AH178" i="1"/>
  <c r="AH176" i="1"/>
  <c r="AH166" i="1"/>
  <c r="AH165" i="1" s="1"/>
  <c r="AH162" i="1"/>
  <c r="AH159" i="1" s="1"/>
  <c r="AH156" i="1"/>
  <c r="AH155" i="1" s="1"/>
  <c r="AH150" i="1"/>
  <c r="AH148" i="1"/>
  <c r="AH144" i="1"/>
  <c r="AH140" i="1"/>
  <c r="AH138" i="1"/>
  <c r="AH128" i="1"/>
  <c r="AH127" i="1" s="1"/>
  <c r="AH126" i="1" s="1"/>
  <c r="AH123" i="1"/>
  <c r="AH122" i="1" s="1"/>
  <c r="AH121" i="1" s="1"/>
  <c r="AH119" i="1"/>
  <c r="AH118" i="1" s="1"/>
  <c r="AH117" i="1" s="1"/>
  <c r="AH109" i="1"/>
  <c r="AH107" i="1"/>
  <c r="AH98" i="1"/>
  <c r="AH96" i="1"/>
  <c r="AH90" i="1"/>
  <c r="AH86" i="1"/>
  <c r="AH81" i="1"/>
  <c r="AH79" i="1"/>
  <c r="AH77" i="1"/>
  <c r="AH74" i="1"/>
  <c r="AH72" i="1"/>
  <c r="AH67" i="1"/>
  <c r="AH63" i="1"/>
  <c r="AH54" i="1"/>
  <c r="AH47" i="1"/>
  <c r="AH45" i="1"/>
  <c r="AH40" i="1"/>
  <c r="AH32" i="1"/>
  <c r="AH28" i="1"/>
  <c r="AH135" i="1" l="1"/>
  <c r="AH275" i="1"/>
  <c r="AH274" i="1" s="1"/>
  <c r="AH474" i="1"/>
  <c r="AH473" i="1" s="1"/>
  <c r="AH409" i="1"/>
  <c r="AH182" i="1"/>
  <c r="AH453" i="1"/>
  <c r="AH452" i="1" s="1"/>
  <c r="AH576" i="1"/>
  <c r="AH570" i="1" s="1"/>
  <c r="AH49" i="1"/>
  <c r="AH232" i="1"/>
  <c r="AH228" i="1" s="1"/>
  <c r="AH223" i="1"/>
  <c r="AH222" i="1" s="1"/>
  <c r="AH335" i="1"/>
  <c r="AH328" i="1" s="1"/>
  <c r="AH327" i="1" s="1"/>
  <c r="AH347" i="1"/>
  <c r="AH344" i="1" s="1"/>
  <c r="AH511" i="1"/>
  <c r="AH509" i="1" s="1"/>
  <c r="AH508" i="1" s="1"/>
  <c r="AH506" i="1" s="1"/>
  <c r="AH505" i="1" s="1"/>
  <c r="AH503" i="1" s="1"/>
  <c r="AH502" i="1" s="1"/>
  <c r="AH528" i="1"/>
  <c r="AH527" i="1" s="1"/>
  <c r="AH315" i="1"/>
  <c r="AH237" i="1"/>
  <c r="AH263" i="1"/>
  <c r="AH253" i="1" s="1"/>
  <c r="AH374" i="1"/>
  <c r="AH395" i="1"/>
  <c r="AH436" i="1"/>
  <c r="AH426" i="1" s="1"/>
  <c r="AH147" i="1"/>
  <c r="AH195" i="1"/>
  <c r="AH366" i="1"/>
  <c r="AH640" i="1"/>
  <c r="AH637" i="1" s="1"/>
  <c r="AH649" i="1"/>
  <c r="AH27" i="1"/>
  <c r="AH100" i="1"/>
  <c r="AH143" i="1"/>
  <c r="AH134" i="1" s="1"/>
  <c r="AH175" i="1"/>
  <c r="AH546" i="1"/>
  <c r="AH116" i="1"/>
  <c r="AG108" i="1"/>
  <c r="AI108" i="1" s="1"/>
  <c r="AK108" i="1" s="1"/>
  <c r="AM108" i="1" s="1"/>
  <c r="AO108" i="1" s="1"/>
  <c r="AQ108" i="1" s="1"/>
  <c r="AS108" i="1" s="1"/>
  <c r="AG110" i="1"/>
  <c r="AI110" i="1" s="1"/>
  <c r="AK110" i="1" s="1"/>
  <c r="AM110" i="1" s="1"/>
  <c r="AO110" i="1" s="1"/>
  <c r="AQ110" i="1" s="1"/>
  <c r="AS110" i="1" s="1"/>
  <c r="AF107" i="1"/>
  <c r="AG107" i="1" s="1"/>
  <c r="AI107" i="1" s="1"/>
  <c r="AK107" i="1" s="1"/>
  <c r="AM107" i="1" s="1"/>
  <c r="AO107" i="1" s="1"/>
  <c r="AQ107" i="1" s="1"/>
  <c r="AS107" i="1" s="1"/>
  <c r="AF109" i="1"/>
  <c r="AG109" i="1" s="1"/>
  <c r="AI109" i="1" s="1"/>
  <c r="AK109" i="1" s="1"/>
  <c r="AM109" i="1" s="1"/>
  <c r="AO109" i="1" s="1"/>
  <c r="AQ109" i="1" s="1"/>
  <c r="AS109" i="1" s="1"/>
  <c r="AH491" i="1" l="1"/>
  <c r="AH435" i="1"/>
  <c r="AH425" i="1" s="1"/>
  <c r="AH146" i="1"/>
  <c r="AH361" i="1"/>
  <c r="AH360" i="1" s="1"/>
  <c r="AH314" i="1"/>
  <c r="AF100" i="1"/>
  <c r="AG100" i="1" s="1"/>
  <c r="AI100" i="1" s="1"/>
  <c r="AK100" i="1" s="1"/>
  <c r="AM100" i="1" s="1"/>
  <c r="AO100" i="1" s="1"/>
  <c r="AQ100" i="1" s="1"/>
  <c r="AS100" i="1" s="1"/>
  <c r="AH26" i="1"/>
  <c r="AH545" i="1"/>
  <c r="AF564" i="1"/>
  <c r="AH670" i="1" l="1"/>
  <c r="AG466" i="1"/>
  <c r="AI466" i="1" s="1"/>
  <c r="AK466" i="1" s="1"/>
  <c r="AM466" i="1" s="1"/>
  <c r="AO466" i="1" s="1"/>
  <c r="AQ466" i="1" s="1"/>
  <c r="AS466" i="1" s="1"/>
  <c r="AF464" i="1"/>
  <c r="AF666" i="1" l="1"/>
  <c r="AF664" i="1"/>
  <c r="AF662" i="1"/>
  <c r="AF659" i="1"/>
  <c r="AF658" i="1" s="1"/>
  <c r="AF653" i="1"/>
  <c r="AF650" i="1"/>
  <c r="AF643" i="1"/>
  <c r="AF641" i="1"/>
  <c r="AF638" i="1"/>
  <c r="AF633" i="1"/>
  <c r="AF632" i="1" s="1"/>
  <c r="AF626" i="1"/>
  <c r="AF625" i="1" s="1"/>
  <c r="AF617" i="1"/>
  <c r="AF613" i="1"/>
  <c r="AF598" i="1"/>
  <c r="AF594" i="1"/>
  <c r="AF588" i="1"/>
  <c r="AF585" i="1"/>
  <c r="AF582" i="1"/>
  <c r="AF579" i="1"/>
  <c r="AF577" i="1"/>
  <c r="AF572" i="1"/>
  <c r="AF571" i="1" s="1"/>
  <c r="AF563" i="1"/>
  <c r="AF562" i="1" s="1"/>
  <c r="AF558" i="1" s="1"/>
  <c r="AF557" i="1" s="1"/>
  <c r="AF554" i="1"/>
  <c r="AF553" i="1" s="1"/>
  <c r="AF550" i="1"/>
  <c r="AF549" i="1" s="1"/>
  <c r="AF547" i="1"/>
  <c r="AF543" i="1"/>
  <c r="AF542" i="1" s="1"/>
  <c r="AF537" i="1" s="1"/>
  <c r="AF535" i="1"/>
  <c r="AF533" i="1"/>
  <c r="AF532" i="1" s="1"/>
  <c r="AF530" i="1"/>
  <c r="AF529" i="1" s="1"/>
  <c r="AF522" i="1"/>
  <c r="AF519" i="1"/>
  <c r="AF518" i="1" s="1"/>
  <c r="AF516" i="1"/>
  <c r="AF515" i="1" s="1"/>
  <c r="AF513" i="1"/>
  <c r="AF512" i="1" s="1"/>
  <c r="AF499" i="1"/>
  <c r="AF496" i="1"/>
  <c r="AF494" i="1"/>
  <c r="AF492" i="1"/>
  <c r="AF488" i="1"/>
  <c r="AF483" i="1" s="1"/>
  <c r="AF481" i="1"/>
  <c r="AF477" i="1"/>
  <c r="AF476" i="1"/>
  <c r="AF469" i="1"/>
  <c r="AF459" i="1"/>
  <c r="AF455" i="1"/>
  <c r="AF454" i="1" s="1"/>
  <c r="AF447" i="1"/>
  <c r="AF444" i="1"/>
  <c r="AF443" i="1"/>
  <c r="AF441" i="1"/>
  <c r="AF440" i="1" s="1"/>
  <c r="AF433" i="1"/>
  <c r="AF430" i="1"/>
  <c r="AF429" i="1" s="1"/>
  <c r="AF427" i="1"/>
  <c r="AF423" i="1"/>
  <c r="AF421" i="1"/>
  <c r="AF419" i="1"/>
  <c r="AF416" i="1"/>
  <c r="AF414" i="1"/>
  <c r="AF412" i="1"/>
  <c r="AF410" i="1"/>
  <c r="AF407" i="1"/>
  <c r="AF402" i="1"/>
  <c r="AF401" i="1" s="1"/>
  <c r="AF399" i="1"/>
  <c r="AF397" i="1"/>
  <c r="AF393" i="1"/>
  <c r="AF389" i="1"/>
  <c r="AF387" i="1"/>
  <c r="AF384" i="1"/>
  <c r="AF381" i="1"/>
  <c r="AF379" i="1"/>
  <c r="AF375" i="1"/>
  <c r="AF372" i="1"/>
  <c r="AF371" i="1" s="1"/>
  <c r="AF369" i="1"/>
  <c r="AF367" i="1"/>
  <c r="AF362" i="1"/>
  <c r="AF356" i="1"/>
  <c r="AF353" i="1"/>
  <c r="AF351" i="1"/>
  <c r="AF349" i="1"/>
  <c r="AF348" i="1" s="1"/>
  <c r="AF345" i="1"/>
  <c r="AF342" i="1" s="1"/>
  <c r="AF340" i="1"/>
  <c r="AF338" i="1"/>
  <c r="AF336" i="1"/>
  <c r="AF325" i="1"/>
  <c r="AF323" i="1"/>
  <c r="AF319" i="1"/>
  <c r="AF316" i="1"/>
  <c r="AF310" i="1"/>
  <c r="AF309" i="1" s="1"/>
  <c r="AF306" i="1" s="1"/>
  <c r="AF300" i="1"/>
  <c r="AF299" i="1" s="1"/>
  <c r="AF281" i="1"/>
  <c r="AF279" i="1"/>
  <c r="AF276" i="1"/>
  <c r="AF272" i="1"/>
  <c r="AF268" i="1"/>
  <c r="AF264" i="1"/>
  <c r="AF260" i="1"/>
  <c r="AF259" i="1" s="1"/>
  <c r="AF255" i="1"/>
  <c r="AF254" i="1" s="1"/>
  <c r="AF251" i="1"/>
  <c r="AF250" i="1" s="1"/>
  <c r="AF248" i="1"/>
  <c r="AF247" i="1" s="1"/>
  <c r="AF245" i="1"/>
  <c r="AF242" i="1"/>
  <c r="AF241" i="1" s="1"/>
  <c r="AF239" i="1"/>
  <c r="AF235" i="1"/>
  <c r="AF233" i="1"/>
  <c r="AF230" i="1"/>
  <c r="AF229" i="1" s="1"/>
  <c r="AF226" i="1"/>
  <c r="AF224" i="1"/>
  <c r="AF214" i="1"/>
  <c r="AF211" i="1"/>
  <c r="AF210" i="1" s="1"/>
  <c r="AF208" i="1"/>
  <c r="AF202" i="1"/>
  <c r="AF201" i="1" s="1"/>
  <c r="AF198" i="1"/>
  <c r="AF196" i="1"/>
  <c r="AF193" i="1"/>
  <c r="AF192" i="1" s="1"/>
  <c r="AF190" i="1"/>
  <c r="AF189" i="1" s="1"/>
  <c r="AF187" i="1"/>
  <c r="AF185" i="1"/>
  <c r="AF180" i="1"/>
  <c r="AF178" i="1"/>
  <c r="AF176" i="1"/>
  <c r="AF166" i="1"/>
  <c r="AF162" i="1"/>
  <c r="AF156" i="1"/>
  <c r="AF155" i="1" s="1"/>
  <c r="AF150" i="1"/>
  <c r="AF148" i="1"/>
  <c r="AF144" i="1"/>
  <c r="AF143" i="1" s="1"/>
  <c r="AF140" i="1"/>
  <c r="AF138" i="1"/>
  <c r="AF128" i="1"/>
  <c r="AF127" i="1" s="1"/>
  <c r="AF123" i="1"/>
  <c r="AF122" i="1" s="1"/>
  <c r="AF121" i="1" s="1"/>
  <c r="AF119" i="1"/>
  <c r="AF118" i="1" s="1"/>
  <c r="AF117" i="1" s="1"/>
  <c r="AF98" i="1"/>
  <c r="AF96" i="1"/>
  <c r="AF90" i="1"/>
  <c r="AF86" i="1"/>
  <c r="AF81" i="1"/>
  <c r="AF79" i="1"/>
  <c r="AF77" i="1"/>
  <c r="AF74" i="1"/>
  <c r="AF72" i="1"/>
  <c r="AF67" i="1"/>
  <c r="AF65" i="1"/>
  <c r="AF63" i="1"/>
  <c r="AF58" i="1"/>
  <c r="AF54" i="1"/>
  <c r="AF47" i="1"/>
  <c r="AF45" i="1"/>
  <c r="AF43" i="1"/>
  <c r="AF40" i="1"/>
  <c r="AF36" i="1"/>
  <c r="AF32" i="1"/>
  <c r="AF28" i="1"/>
  <c r="AF135" i="1" l="1"/>
  <c r="AF134" i="1" s="1"/>
  <c r="AF49" i="1"/>
  <c r="AF232" i="1"/>
  <c r="AF228" i="1" s="1"/>
  <c r="AF474" i="1"/>
  <c r="AF473" i="1" s="1"/>
  <c r="AF263" i="1"/>
  <c r="AF253" i="1" s="1"/>
  <c r="AF546" i="1"/>
  <c r="AF545" i="1" s="1"/>
  <c r="AF528" i="1"/>
  <c r="AF409" i="1"/>
  <c r="AF395" i="1"/>
  <c r="AF207" i="1"/>
  <c r="AF147" i="1"/>
  <c r="AF244" i="1"/>
  <c r="AF165" i="1"/>
  <c r="AF238" i="1"/>
  <c r="AF175" i="1"/>
  <c r="AF213" i="1"/>
  <c r="AF374" i="1"/>
  <c r="AF468" i="1"/>
  <c r="AF527" i="1"/>
  <c r="AF315" i="1"/>
  <c r="AF604" i="1"/>
  <c r="AF649" i="1"/>
  <c r="AF432" i="1"/>
  <c r="AF457" i="1"/>
  <c r="AF453" i="1" s="1"/>
  <c r="AF576" i="1"/>
  <c r="AF570" i="1" s="1"/>
  <c r="AF521" i="1"/>
  <c r="AF511" i="1" s="1"/>
  <c r="AF126" i="1"/>
  <c r="AF159" i="1"/>
  <c r="AF275" i="1"/>
  <c r="AF597" i="1"/>
  <c r="AF27" i="1"/>
  <c r="AF182" i="1"/>
  <c r="AF195" i="1"/>
  <c r="AF223" i="1"/>
  <c r="AF335" i="1"/>
  <c r="AF347" i="1"/>
  <c r="AF344" i="1" s="1"/>
  <c r="AF366" i="1"/>
  <c r="AF386" i="1"/>
  <c r="AF436" i="1"/>
  <c r="AF640" i="1"/>
  <c r="AD464" i="1"/>
  <c r="AD457" i="1" s="1"/>
  <c r="AE465" i="1"/>
  <c r="AG465" i="1" s="1"/>
  <c r="AI465" i="1" s="1"/>
  <c r="AK465" i="1" s="1"/>
  <c r="AM465" i="1" s="1"/>
  <c r="AO465" i="1" s="1"/>
  <c r="AQ465" i="1" s="1"/>
  <c r="AS465" i="1" s="1"/>
  <c r="AF26" i="1" l="1"/>
  <c r="AE464" i="1"/>
  <c r="AG464" i="1" s="1"/>
  <c r="AI464" i="1" s="1"/>
  <c r="AK464" i="1" s="1"/>
  <c r="AM464" i="1" s="1"/>
  <c r="AO464" i="1" s="1"/>
  <c r="AQ464" i="1" s="1"/>
  <c r="AS464" i="1" s="1"/>
  <c r="AF361" i="1"/>
  <c r="AF360" i="1" s="1"/>
  <c r="AF467" i="1"/>
  <c r="AF237" i="1"/>
  <c r="AF116" i="1"/>
  <c r="AF274" i="1"/>
  <c r="AF328" i="1"/>
  <c r="AF435" i="1"/>
  <c r="AF426" i="1"/>
  <c r="AF637" i="1"/>
  <c r="AF509" i="1"/>
  <c r="AF452" i="1"/>
  <c r="AF222" i="1"/>
  <c r="AF146" i="1"/>
  <c r="AE64" i="1"/>
  <c r="AG64" i="1" s="1"/>
  <c r="AI64" i="1" s="1"/>
  <c r="AK64" i="1" s="1"/>
  <c r="AM64" i="1" s="1"/>
  <c r="AO64" i="1" s="1"/>
  <c r="AQ64" i="1" s="1"/>
  <c r="AS64" i="1" s="1"/>
  <c r="AD63" i="1"/>
  <c r="AE63" i="1" s="1"/>
  <c r="AG63" i="1" s="1"/>
  <c r="AI63" i="1" s="1"/>
  <c r="AK63" i="1" s="1"/>
  <c r="AM63" i="1" s="1"/>
  <c r="AO63" i="1" s="1"/>
  <c r="AQ63" i="1" s="1"/>
  <c r="AS63" i="1" s="1"/>
  <c r="AE99" i="1"/>
  <c r="AG99" i="1" s="1"/>
  <c r="AI99" i="1" s="1"/>
  <c r="AK99" i="1" s="1"/>
  <c r="AM99" i="1" s="1"/>
  <c r="AO99" i="1" s="1"/>
  <c r="AQ99" i="1" s="1"/>
  <c r="AS99" i="1" s="1"/>
  <c r="AE97" i="1"/>
  <c r="AG97" i="1" s="1"/>
  <c r="AI97" i="1" s="1"/>
  <c r="AK97" i="1" s="1"/>
  <c r="AM97" i="1" s="1"/>
  <c r="AO97" i="1" s="1"/>
  <c r="AQ97" i="1" s="1"/>
  <c r="AS97" i="1" s="1"/>
  <c r="AD98" i="1"/>
  <c r="AE98" i="1" s="1"/>
  <c r="AG98" i="1" s="1"/>
  <c r="AI98" i="1" s="1"/>
  <c r="AK98" i="1" s="1"/>
  <c r="AM98" i="1" s="1"/>
  <c r="AO98" i="1" s="1"/>
  <c r="AQ98" i="1" s="1"/>
  <c r="AS98" i="1" s="1"/>
  <c r="AD96" i="1"/>
  <c r="AE96" i="1" s="1"/>
  <c r="AG96" i="1" s="1"/>
  <c r="AI96" i="1" s="1"/>
  <c r="AK96" i="1" s="1"/>
  <c r="AM96" i="1" s="1"/>
  <c r="AO96" i="1" s="1"/>
  <c r="AQ96" i="1" s="1"/>
  <c r="AS96" i="1" s="1"/>
  <c r="AE215" i="1"/>
  <c r="AG215" i="1" s="1"/>
  <c r="AI215" i="1" s="1"/>
  <c r="AK215" i="1" s="1"/>
  <c r="AM215" i="1" s="1"/>
  <c r="AO215" i="1" s="1"/>
  <c r="AQ215" i="1" s="1"/>
  <c r="AS215" i="1" s="1"/>
  <c r="AD214" i="1"/>
  <c r="AE214" i="1" s="1"/>
  <c r="AG214" i="1" s="1"/>
  <c r="AI214" i="1" s="1"/>
  <c r="AK214" i="1" s="1"/>
  <c r="AM214" i="1" s="1"/>
  <c r="AO214" i="1" s="1"/>
  <c r="AQ214" i="1" s="1"/>
  <c r="AS214" i="1" s="1"/>
  <c r="AD162" i="1"/>
  <c r="AE164" i="1"/>
  <c r="AG164" i="1" s="1"/>
  <c r="AI164" i="1" s="1"/>
  <c r="AK164" i="1" s="1"/>
  <c r="AM164" i="1" s="1"/>
  <c r="AO164" i="1" s="1"/>
  <c r="AQ164" i="1" s="1"/>
  <c r="AS164" i="1" s="1"/>
  <c r="AD444" i="1"/>
  <c r="AD128" i="1"/>
  <c r="AD127" i="1" s="1"/>
  <c r="AD126" i="1" s="1"/>
  <c r="AF463" i="1" l="1"/>
  <c r="AF508" i="1"/>
  <c r="AF425" i="1"/>
  <c r="AF327" i="1"/>
  <c r="AD213" i="1"/>
  <c r="AE213" i="1" s="1"/>
  <c r="AG213" i="1" s="1"/>
  <c r="AI213" i="1" s="1"/>
  <c r="AK213" i="1" s="1"/>
  <c r="AM213" i="1" s="1"/>
  <c r="AO213" i="1" s="1"/>
  <c r="AQ213" i="1" s="1"/>
  <c r="AS213" i="1" s="1"/>
  <c r="AD86" i="1"/>
  <c r="AE86" i="1" s="1"/>
  <c r="AG86" i="1" s="1"/>
  <c r="AI86" i="1" s="1"/>
  <c r="AK86" i="1" s="1"/>
  <c r="AM86" i="1" s="1"/>
  <c r="AO86" i="1" s="1"/>
  <c r="AQ86" i="1" s="1"/>
  <c r="AS86" i="1" s="1"/>
  <c r="AS87" i="1"/>
  <c r="AF506" i="1" l="1"/>
  <c r="AF314" i="1"/>
  <c r="AF670" i="1" s="1"/>
  <c r="AE91" i="1"/>
  <c r="AG91" i="1" s="1"/>
  <c r="AI91" i="1" s="1"/>
  <c r="AK91" i="1" s="1"/>
  <c r="AM91" i="1" s="1"/>
  <c r="AO91" i="1" s="1"/>
  <c r="AQ91" i="1" s="1"/>
  <c r="AS91" i="1" s="1"/>
  <c r="AE92" i="1"/>
  <c r="AG92" i="1" s="1"/>
  <c r="AI92" i="1" s="1"/>
  <c r="AK92" i="1" s="1"/>
  <c r="AM92" i="1" s="1"/>
  <c r="AO92" i="1" s="1"/>
  <c r="AQ92" i="1" s="1"/>
  <c r="AS92" i="1" s="1"/>
  <c r="AE93" i="1"/>
  <c r="AG93" i="1" s="1"/>
  <c r="AI93" i="1" s="1"/>
  <c r="AK93" i="1" s="1"/>
  <c r="AM93" i="1" s="1"/>
  <c r="AO93" i="1" s="1"/>
  <c r="AQ93" i="1" s="1"/>
  <c r="AS93" i="1" s="1"/>
  <c r="AE94" i="1"/>
  <c r="AG94" i="1" s="1"/>
  <c r="AI94" i="1" s="1"/>
  <c r="AK94" i="1" s="1"/>
  <c r="AM94" i="1" s="1"/>
  <c r="AO94" i="1" s="1"/>
  <c r="AQ94" i="1" s="1"/>
  <c r="AS94" i="1" s="1"/>
  <c r="AD65" i="1"/>
  <c r="AE65" i="1" s="1"/>
  <c r="AG65" i="1" s="1"/>
  <c r="AI65" i="1" s="1"/>
  <c r="AK65" i="1" s="1"/>
  <c r="AM65" i="1" s="1"/>
  <c r="AO65" i="1" s="1"/>
  <c r="AQ65" i="1" s="1"/>
  <c r="AS65" i="1" s="1"/>
  <c r="AE66" i="1"/>
  <c r="AG66" i="1" s="1"/>
  <c r="AI66" i="1" s="1"/>
  <c r="AK66" i="1" s="1"/>
  <c r="AM66" i="1" s="1"/>
  <c r="AO66" i="1" s="1"/>
  <c r="AQ66" i="1" s="1"/>
  <c r="AS66" i="1" s="1"/>
  <c r="AD47" i="1"/>
  <c r="AE47" i="1" s="1"/>
  <c r="AG47" i="1" s="1"/>
  <c r="AI47" i="1" s="1"/>
  <c r="AK47" i="1" s="1"/>
  <c r="AM47" i="1" s="1"/>
  <c r="AO47" i="1" s="1"/>
  <c r="AQ47" i="1" s="1"/>
  <c r="AS47" i="1" s="1"/>
  <c r="AE48" i="1"/>
  <c r="AG48" i="1" s="1"/>
  <c r="AI48" i="1" s="1"/>
  <c r="AK48" i="1" s="1"/>
  <c r="AM48" i="1" s="1"/>
  <c r="AO48" i="1" s="1"/>
  <c r="AQ48" i="1" s="1"/>
  <c r="AS48" i="1" s="1"/>
  <c r="AF505" i="1" l="1"/>
  <c r="AD666" i="1"/>
  <c r="AD664" i="1"/>
  <c r="AD662" i="1"/>
  <c r="AD659" i="1"/>
  <c r="AD658" i="1" s="1"/>
  <c r="AD653" i="1"/>
  <c r="AD650" i="1"/>
  <c r="AD643" i="1"/>
  <c r="AD641" i="1"/>
  <c r="AD638" i="1"/>
  <c r="AD633" i="1"/>
  <c r="AD632" i="1" s="1"/>
  <c r="AD626" i="1"/>
  <c r="AD625" i="1" s="1"/>
  <c r="AD617" i="1"/>
  <c r="AD613" i="1"/>
  <c r="AD598" i="1"/>
  <c r="AD597" i="1" s="1"/>
  <c r="AD594" i="1"/>
  <c r="AD588" i="1"/>
  <c r="AD585" i="1"/>
  <c r="AD582" i="1"/>
  <c r="AD579" i="1"/>
  <c r="AD577" i="1"/>
  <c r="AD572" i="1"/>
  <c r="AD571" i="1" s="1"/>
  <c r="AD563" i="1"/>
  <c r="AD562" i="1" s="1"/>
  <c r="AD561" i="1" s="1"/>
  <c r="AD558" i="1" s="1"/>
  <c r="AD557" i="1" s="1"/>
  <c r="AD554" i="1"/>
  <c r="AD553" i="1" s="1"/>
  <c r="AD550" i="1"/>
  <c r="AD549" i="1" s="1"/>
  <c r="AD547" i="1"/>
  <c r="AD543" i="1"/>
  <c r="AD542" i="1" s="1"/>
  <c r="AD537" i="1" s="1"/>
  <c r="AD535" i="1"/>
  <c r="AD533" i="1"/>
  <c r="AD532" i="1" s="1"/>
  <c r="AD530" i="1"/>
  <c r="AD529" i="1" s="1"/>
  <c r="AD522" i="1"/>
  <c r="AD521" i="1" s="1"/>
  <c r="AD519" i="1"/>
  <c r="AD518" i="1" s="1"/>
  <c r="AD516" i="1"/>
  <c r="AD515" i="1" s="1"/>
  <c r="AD513" i="1"/>
  <c r="AD512" i="1" s="1"/>
  <c r="AD499" i="1"/>
  <c r="AD496" i="1"/>
  <c r="AD494" i="1"/>
  <c r="AD492" i="1"/>
  <c r="AD488" i="1"/>
  <c r="AD483" i="1" s="1"/>
  <c r="AD481" i="1"/>
  <c r="AD477" i="1"/>
  <c r="AD476" i="1"/>
  <c r="AD469" i="1"/>
  <c r="AD468" i="1" s="1"/>
  <c r="AD467" i="1" s="1"/>
  <c r="AD463" i="1" s="1"/>
  <c r="AD459" i="1"/>
  <c r="AD455" i="1"/>
  <c r="AD454" i="1" s="1"/>
  <c r="AD453" i="1" s="1"/>
  <c r="AD452" i="1" s="1"/>
  <c r="AD447" i="1"/>
  <c r="AD443" i="1"/>
  <c r="AD441" i="1"/>
  <c r="AD433" i="1"/>
  <c r="AD432" i="1" s="1"/>
  <c r="AD430" i="1"/>
  <c r="AD429" i="1" s="1"/>
  <c r="AD427" i="1"/>
  <c r="AD423" i="1"/>
  <c r="AD421" i="1"/>
  <c r="AD419" i="1"/>
  <c r="AD416" i="1"/>
  <c r="AD414" i="1"/>
  <c r="AD412" i="1"/>
  <c r="AD410" i="1"/>
  <c r="AD407" i="1"/>
  <c r="AD402" i="1"/>
  <c r="AD401" i="1" s="1"/>
  <c r="AD399" i="1"/>
  <c r="AD397" i="1"/>
  <c r="AD393" i="1"/>
  <c r="AD389" i="1"/>
  <c r="AD386" i="1" s="1"/>
  <c r="AD387" i="1"/>
  <c r="AD384" i="1"/>
  <c r="AD381" i="1"/>
  <c r="AD379" i="1"/>
  <c r="AD375" i="1"/>
  <c r="AD372" i="1"/>
  <c r="AD371" i="1" s="1"/>
  <c r="AD369" i="1"/>
  <c r="AD367" i="1"/>
  <c r="AD362" i="1"/>
  <c r="AD356" i="1"/>
  <c r="AD353" i="1"/>
  <c r="AD351" i="1"/>
  <c r="AD349" i="1"/>
  <c r="AD348" i="1" s="1"/>
  <c r="AD345" i="1"/>
  <c r="AD342" i="1" s="1"/>
  <c r="AD340" i="1"/>
  <c r="AD338" i="1"/>
  <c r="AD336" i="1"/>
  <c r="AD325" i="1"/>
  <c r="AD323" i="1"/>
  <c r="AD319" i="1"/>
  <c r="AD316" i="1"/>
  <c r="AD310" i="1"/>
  <c r="AD309" i="1" s="1"/>
  <c r="AD306" i="1" s="1"/>
  <c r="AD300" i="1"/>
  <c r="AD299" i="1" s="1"/>
  <c r="AD281" i="1"/>
  <c r="AD279" i="1"/>
  <c r="AD276" i="1"/>
  <c r="AD272" i="1"/>
  <c r="AD268" i="1"/>
  <c r="AD264" i="1"/>
  <c r="AD260" i="1"/>
  <c r="AD259" i="1" s="1"/>
  <c r="AD255" i="1"/>
  <c r="AD254" i="1" s="1"/>
  <c r="AD251" i="1"/>
  <c r="AD250" i="1" s="1"/>
  <c r="AD248" i="1"/>
  <c r="AD247" i="1" s="1"/>
  <c r="AD245" i="1"/>
  <c r="AD244" i="1" s="1"/>
  <c r="AD242" i="1"/>
  <c r="AD241" i="1" s="1"/>
  <c r="AD239" i="1"/>
  <c r="AD238" i="1" s="1"/>
  <c r="AD235" i="1"/>
  <c r="AD233" i="1"/>
  <c r="AD230" i="1"/>
  <c r="AD229" i="1" s="1"/>
  <c r="AD226" i="1"/>
  <c r="AD224" i="1"/>
  <c r="AD211" i="1"/>
  <c r="AD210" i="1" s="1"/>
  <c r="AD208" i="1"/>
  <c r="AD207" i="1" s="1"/>
  <c r="AD202" i="1"/>
  <c r="AD201" i="1" s="1"/>
  <c r="AD198" i="1"/>
  <c r="AD196" i="1"/>
  <c r="AD193" i="1"/>
  <c r="AD192" i="1" s="1"/>
  <c r="AD190" i="1"/>
  <c r="AD189" i="1" s="1"/>
  <c r="AD187" i="1"/>
  <c r="AD185" i="1"/>
  <c r="AD180" i="1"/>
  <c r="AD178" i="1"/>
  <c r="AD176" i="1"/>
  <c r="AD166" i="1"/>
  <c r="AD165" i="1" s="1"/>
  <c r="AD159" i="1"/>
  <c r="AD156" i="1"/>
  <c r="AD155" i="1" s="1"/>
  <c r="AD150" i="1"/>
  <c r="AD148" i="1"/>
  <c r="AD144" i="1"/>
  <c r="AD143" i="1" s="1"/>
  <c r="AD138" i="1"/>
  <c r="AD135" i="1" s="1"/>
  <c r="AD134" i="1" s="1"/>
  <c r="AD123" i="1"/>
  <c r="AD122" i="1" s="1"/>
  <c r="AD121" i="1" s="1"/>
  <c r="AD119" i="1"/>
  <c r="AD118" i="1" s="1"/>
  <c r="AD117" i="1" s="1"/>
  <c r="AD90" i="1"/>
  <c r="AD81" i="1"/>
  <c r="AD79" i="1"/>
  <c r="AD77" i="1"/>
  <c r="AD74" i="1"/>
  <c r="AD72" i="1"/>
  <c r="AD67" i="1"/>
  <c r="AD58" i="1"/>
  <c r="AD54" i="1"/>
  <c r="AD45" i="1"/>
  <c r="AD43" i="1"/>
  <c r="AD40" i="1"/>
  <c r="AD36" i="1"/>
  <c r="AD32" i="1"/>
  <c r="AD28" i="1"/>
  <c r="AD232" i="1" l="1"/>
  <c r="AD228" i="1" s="1"/>
  <c r="AD604" i="1"/>
  <c r="AD347" i="1"/>
  <c r="AD344" i="1" s="1"/>
  <c r="AD335" i="1"/>
  <c r="AD328" i="1" s="1"/>
  <c r="AD327" i="1" s="1"/>
  <c r="AD147" i="1"/>
  <c r="AF503" i="1"/>
  <c r="AF491" i="1"/>
  <c r="AD49" i="1"/>
  <c r="AD440" i="1"/>
  <c r="AD436" i="1"/>
  <c r="AD546" i="1"/>
  <c r="AD545" i="1" s="1"/>
  <c r="AD27" i="1"/>
  <c r="AD175" i="1"/>
  <c r="AD182" i="1"/>
  <c r="AD116" i="1"/>
  <c r="AD195" i="1"/>
  <c r="AD640" i="1"/>
  <c r="AD637" i="1" s="1"/>
  <c r="AD649" i="1"/>
  <c r="AD275" i="1"/>
  <c r="AD274" i="1" s="1"/>
  <c r="AD237" i="1"/>
  <c r="AD315" i="1"/>
  <c r="AD576" i="1"/>
  <c r="AD570" i="1" s="1"/>
  <c r="AD374" i="1"/>
  <c r="AD223" i="1"/>
  <c r="AD222" i="1" s="1"/>
  <c r="AD263" i="1"/>
  <c r="AD253" i="1" s="1"/>
  <c r="AD366" i="1"/>
  <c r="AD528" i="1"/>
  <c r="AD527" i="1" s="1"/>
  <c r="AD409" i="1"/>
  <c r="AD511" i="1"/>
  <c r="AD509" i="1" s="1"/>
  <c r="AD508" i="1" s="1"/>
  <c r="AD506" i="1" s="1"/>
  <c r="AD505" i="1" s="1"/>
  <c r="AD503" i="1" s="1"/>
  <c r="AD502" i="1" s="1"/>
  <c r="AD395" i="1"/>
  <c r="AD474" i="1"/>
  <c r="AD473" i="1" s="1"/>
  <c r="AB74" i="1"/>
  <c r="AB488" i="1"/>
  <c r="AB533" i="1"/>
  <c r="AB530" i="1"/>
  <c r="AD435" i="1" l="1"/>
  <c r="AD146" i="1"/>
  <c r="AD314" i="1"/>
  <c r="AF502" i="1"/>
  <c r="AD361" i="1"/>
  <c r="AD360" i="1" s="1"/>
  <c r="AD26" i="1"/>
  <c r="AD426" i="1"/>
  <c r="AD491" i="1"/>
  <c r="AC46" i="1"/>
  <c r="AE46" i="1" s="1"/>
  <c r="AG46" i="1" s="1"/>
  <c r="AI46" i="1" s="1"/>
  <c r="AK46" i="1" s="1"/>
  <c r="AM46" i="1" s="1"/>
  <c r="AO46" i="1" s="1"/>
  <c r="AQ46" i="1" s="1"/>
  <c r="AS46" i="1" s="1"/>
  <c r="AB45" i="1"/>
  <c r="AC45" i="1" s="1"/>
  <c r="AE45" i="1" s="1"/>
  <c r="AG45" i="1" s="1"/>
  <c r="AI45" i="1" s="1"/>
  <c r="AK45" i="1" s="1"/>
  <c r="AM45" i="1" s="1"/>
  <c r="AO45" i="1" s="1"/>
  <c r="AQ45" i="1" s="1"/>
  <c r="AS45" i="1" s="1"/>
  <c r="AD425" i="1" l="1"/>
  <c r="AD670" i="1"/>
  <c r="AC388" i="1"/>
  <c r="AE388" i="1" s="1"/>
  <c r="AG388" i="1" s="1"/>
  <c r="AI388" i="1" s="1"/>
  <c r="AK388" i="1" s="1"/>
  <c r="AM388" i="1" s="1"/>
  <c r="AO388" i="1" s="1"/>
  <c r="AQ388" i="1" s="1"/>
  <c r="AS388" i="1" s="1"/>
  <c r="AB387" i="1"/>
  <c r="AC387" i="1" s="1"/>
  <c r="AE387" i="1" s="1"/>
  <c r="AG387" i="1" s="1"/>
  <c r="AI387" i="1" s="1"/>
  <c r="AK387" i="1" s="1"/>
  <c r="AM387" i="1" s="1"/>
  <c r="AO387" i="1" s="1"/>
  <c r="AQ387" i="1" s="1"/>
  <c r="AS387" i="1" s="1"/>
  <c r="AB389" i="1"/>
  <c r="AB410" i="1"/>
  <c r="AB226" i="1"/>
  <c r="AC163" i="1"/>
  <c r="AE163" i="1" s="1"/>
  <c r="AG163" i="1" s="1"/>
  <c r="AI163" i="1" s="1"/>
  <c r="AK163" i="1" s="1"/>
  <c r="AM163" i="1" s="1"/>
  <c r="AO163" i="1" s="1"/>
  <c r="AQ163" i="1" s="1"/>
  <c r="AS163" i="1" s="1"/>
  <c r="AB162" i="1"/>
  <c r="AC162" i="1" s="1"/>
  <c r="AE162" i="1" s="1"/>
  <c r="AG162" i="1" s="1"/>
  <c r="AI162" i="1" s="1"/>
  <c r="AK162" i="1" s="1"/>
  <c r="AM162" i="1" s="1"/>
  <c r="AO162" i="1" s="1"/>
  <c r="AQ162" i="1" s="1"/>
  <c r="AS162" i="1" s="1"/>
  <c r="AB159" i="1" l="1"/>
  <c r="AC159" i="1" s="1"/>
  <c r="AE159" i="1" s="1"/>
  <c r="AG159" i="1" s="1"/>
  <c r="AI159" i="1" s="1"/>
  <c r="AK159" i="1" s="1"/>
  <c r="AM159" i="1" s="1"/>
  <c r="AO159" i="1" s="1"/>
  <c r="AQ159" i="1" s="1"/>
  <c r="AS159" i="1" s="1"/>
  <c r="AB666" i="1"/>
  <c r="AB664" i="1"/>
  <c r="AB662" i="1"/>
  <c r="AB659" i="1"/>
  <c r="AB658" i="1" s="1"/>
  <c r="AB653" i="1"/>
  <c r="AB650" i="1"/>
  <c r="AB643" i="1"/>
  <c r="AB641" i="1"/>
  <c r="AB638" i="1"/>
  <c r="AB633" i="1"/>
  <c r="AB632" i="1" s="1"/>
  <c r="AB626" i="1"/>
  <c r="AB625" i="1" s="1"/>
  <c r="AB617" i="1"/>
  <c r="AB613" i="1"/>
  <c r="AB598" i="1"/>
  <c r="AB597" i="1" s="1"/>
  <c r="AB594" i="1"/>
  <c r="AB588" i="1"/>
  <c r="AB585" i="1"/>
  <c r="AB582" i="1"/>
  <c r="AB579" i="1"/>
  <c r="AB577" i="1"/>
  <c r="AB572" i="1"/>
  <c r="AB571" i="1" s="1"/>
  <c r="AB563" i="1"/>
  <c r="AB562" i="1" s="1"/>
  <c r="AB561" i="1" s="1"/>
  <c r="AB557" i="1"/>
  <c r="AB556" i="1" s="1"/>
  <c r="AB554" i="1"/>
  <c r="AB553" i="1" s="1"/>
  <c r="AB550" i="1"/>
  <c r="AB549" i="1" s="1"/>
  <c r="AB547" i="1"/>
  <c r="AB546" i="1" s="1"/>
  <c r="AB543" i="1"/>
  <c r="AB542" i="1" s="1"/>
  <c r="AB537" i="1" s="1"/>
  <c r="AB535" i="1"/>
  <c r="AB532" i="1"/>
  <c r="AB529" i="1"/>
  <c r="AB522" i="1"/>
  <c r="AB521" i="1" s="1"/>
  <c r="AB519" i="1"/>
  <c r="AB518" i="1" s="1"/>
  <c r="AB516" i="1"/>
  <c r="AB515" i="1" s="1"/>
  <c r="AB513" i="1"/>
  <c r="AB512" i="1" s="1"/>
  <c r="AB499" i="1"/>
  <c r="AB496" i="1"/>
  <c r="AB494" i="1"/>
  <c r="AB492" i="1"/>
  <c r="AB483" i="1"/>
  <c r="AB481" i="1"/>
  <c r="AB477" i="1"/>
  <c r="AB474" i="1" s="1"/>
  <c r="AB473" i="1" s="1"/>
  <c r="AB476" i="1"/>
  <c r="AB469" i="1"/>
  <c r="AB468" i="1" s="1"/>
  <c r="AB467" i="1" s="1"/>
  <c r="AB463" i="1" s="1"/>
  <c r="AB459" i="1"/>
  <c r="AB457" i="1"/>
  <c r="AB455" i="1"/>
  <c r="AB454" i="1" s="1"/>
  <c r="AB447" i="1"/>
  <c r="AB445" i="1"/>
  <c r="AB443" i="1" s="1"/>
  <c r="AB441" i="1"/>
  <c r="AB440" i="1" s="1"/>
  <c r="AB433" i="1"/>
  <c r="AB432" i="1" s="1"/>
  <c r="AB430" i="1"/>
  <c r="AB429" i="1" s="1"/>
  <c r="AB427" i="1"/>
  <c r="AB423" i="1"/>
  <c r="AB421" i="1"/>
  <c r="AB419" i="1"/>
  <c r="AB416" i="1"/>
  <c r="AB414" i="1"/>
  <c r="AB412" i="1"/>
  <c r="AB407" i="1"/>
  <c r="AB402" i="1"/>
  <c r="AB401" i="1" s="1"/>
  <c r="AB399" i="1"/>
  <c r="AB397" i="1"/>
  <c r="AB393" i="1"/>
  <c r="AB386" i="1"/>
  <c r="AB384" i="1"/>
  <c r="AB381" i="1"/>
  <c r="AB379" i="1"/>
  <c r="AB375" i="1"/>
  <c r="AB372" i="1"/>
  <c r="AB371" i="1" s="1"/>
  <c r="AB369" i="1"/>
  <c r="AB367" i="1"/>
  <c r="AB362" i="1"/>
  <c r="AB356" i="1"/>
  <c r="AB353" i="1"/>
  <c r="AB351" i="1"/>
  <c r="AB349" i="1"/>
  <c r="AB348" i="1" s="1"/>
  <c r="AB345" i="1"/>
  <c r="AB342" i="1" s="1"/>
  <c r="AB340" i="1"/>
  <c r="AB338" i="1"/>
  <c r="AB336" i="1"/>
  <c r="AB325" i="1"/>
  <c r="AB323" i="1"/>
  <c r="AB319" i="1"/>
  <c r="AB316" i="1"/>
  <c r="AB310" i="1"/>
  <c r="AB309" i="1" s="1"/>
  <c r="AB306" i="1" s="1"/>
  <c r="AB300" i="1"/>
  <c r="AB299" i="1" s="1"/>
  <c r="AB281" i="1"/>
  <c r="AB279" i="1"/>
  <c r="AB276" i="1"/>
  <c r="AB272" i="1"/>
  <c r="AB268" i="1"/>
  <c r="AB264" i="1"/>
  <c r="AB260" i="1"/>
  <c r="AB259" i="1" s="1"/>
  <c r="AB255" i="1"/>
  <c r="AB254" i="1" s="1"/>
  <c r="AB251" i="1"/>
  <c r="AB250" i="1" s="1"/>
  <c r="AB248" i="1"/>
  <c r="AB247" i="1" s="1"/>
  <c r="AB245" i="1"/>
  <c r="AB244" i="1" s="1"/>
  <c r="AB242" i="1"/>
  <c r="AB241" i="1" s="1"/>
  <c r="AB239" i="1"/>
  <c r="AB238" i="1" s="1"/>
  <c r="AB235" i="1"/>
  <c r="AB233" i="1"/>
  <c r="AB230" i="1"/>
  <c r="AB229" i="1" s="1"/>
  <c r="AB224" i="1"/>
  <c r="AB211" i="1"/>
  <c r="AB210" i="1" s="1"/>
  <c r="AB208" i="1"/>
  <c r="AB207" i="1" s="1"/>
  <c r="AB202" i="1"/>
  <c r="AB201" i="1" s="1"/>
  <c r="AB198" i="1"/>
  <c r="AB196" i="1"/>
  <c r="AB193" i="1"/>
  <c r="AB192" i="1" s="1"/>
  <c r="AB190" i="1"/>
  <c r="AB189" i="1" s="1"/>
  <c r="AB187" i="1"/>
  <c r="AB185" i="1"/>
  <c r="AB180" i="1"/>
  <c r="AB178" i="1"/>
  <c r="AB176" i="1"/>
  <c r="AB166" i="1"/>
  <c r="AB165" i="1" s="1"/>
  <c r="AB156" i="1"/>
  <c r="AB155" i="1" s="1"/>
  <c r="AB150" i="1"/>
  <c r="AB148" i="1"/>
  <c r="AB144" i="1"/>
  <c r="AB143" i="1" s="1"/>
  <c r="AB138" i="1"/>
  <c r="AB123" i="1"/>
  <c r="AB122" i="1" s="1"/>
  <c r="AB121" i="1" s="1"/>
  <c r="AB119" i="1"/>
  <c r="AB118" i="1" s="1"/>
  <c r="AB117" i="1" s="1"/>
  <c r="AB90" i="1"/>
  <c r="AB81" i="1"/>
  <c r="AB79" i="1"/>
  <c r="AB77" i="1"/>
  <c r="AB72" i="1"/>
  <c r="AB67" i="1"/>
  <c r="AB58" i="1"/>
  <c r="AB54" i="1"/>
  <c r="AB43" i="1"/>
  <c r="AB40" i="1"/>
  <c r="AB36" i="1"/>
  <c r="AB32" i="1"/>
  <c r="AB28" i="1"/>
  <c r="AB136" i="1" l="1"/>
  <c r="AB135" i="1"/>
  <c r="AB134" i="1" s="1"/>
  <c r="AB604" i="1"/>
  <c r="AB528" i="1"/>
  <c r="AB527" i="1" s="1"/>
  <c r="AB27" i="1"/>
  <c r="AB182" i="1"/>
  <c r="AB576" i="1"/>
  <c r="AB570" i="1" s="1"/>
  <c r="AB545" i="1"/>
  <c r="AB223" i="1"/>
  <c r="AB222" i="1" s="1"/>
  <c r="AB374" i="1"/>
  <c r="AB640" i="1"/>
  <c r="AB637" i="1" s="1"/>
  <c r="AB175" i="1"/>
  <c r="AB232" i="1"/>
  <c r="AB228" i="1" s="1"/>
  <c r="AB263" i="1"/>
  <c r="AB253" i="1" s="1"/>
  <c r="AB315" i="1"/>
  <c r="AB347" i="1"/>
  <c r="AB344" i="1" s="1"/>
  <c r="AB366" i="1"/>
  <c r="AB436" i="1"/>
  <c r="AB426" i="1" s="1"/>
  <c r="AB453" i="1"/>
  <c r="AB452" i="1" s="1"/>
  <c r="AB649" i="1"/>
  <c r="AB195" i="1"/>
  <c r="AB335" i="1"/>
  <c r="AB328" i="1" s="1"/>
  <c r="AB327" i="1" s="1"/>
  <c r="AB511" i="1"/>
  <c r="AB509" i="1" s="1"/>
  <c r="AB508" i="1" s="1"/>
  <c r="AB506" i="1" s="1"/>
  <c r="AB505" i="1" s="1"/>
  <c r="AB503" i="1" s="1"/>
  <c r="AB502" i="1" s="1"/>
  <c r="AB409" i="1"/>
  <c r="AB395" i="1"/>
  <c r="AB275" i="1"/>
  <c r="AB274" i="1" s="1"/>
  <c r="AB237" i="1"/>
  <c r="AB147" i="1"/>
  <c r="AB146" i="1" s="1"/>
  <c r="AB116" i="1"/>
  <c r="AB49" i="1"/>
  <c r="H180" i="1"/>
  <c r="J180" i="1" s="1"/>
  <c r="L180" i="1" s="1"/>
  <c r="N180" i="1" s="1"/>
  <c r="Q180" i="1"/>
  <c r="S180" i="1"/>
  <c r="U180" i="1"/>
  <c r="Y180" i="1"/>
  <c r="Z180" i="1"/>
  <c r="P181" i="1"/>
  <c r="R181" i="1" s="1"/>
  <c r="T181" i="1" s="1"/>
  <c r="V181" i="1" s="1"/>
  <c r="X181" i="1" s="1"/>
  <c r="AB435" i="1" l="1"/>
  <c r="AB425" i="1" s="1"/>
  <c r="AB314" i="1"/>
  <c r="AA180" i="1"/>
  <c r="AC180" i="1" s="1"/>
  <c r="AE180" i="1" s="1"/>
  <c r="AG180" i="1" s="1"/>
  <c r="AI180" i="1" s="1"/>
  <c r="AK180" i="1" s="1"/>
  <c r="AM180" i="1" s="1"/>
  <c r="AO180" i="1" s="1"/>
  <c r="AQ180" i="1" s="1"/>
  <c r="AS180" i="1" s="1"/>
  <c r="AB26" i="1"/>
  <c r="AB491" i="1"/>
  <c r="AB361" i="1"/>
  <c r="AB360" i="1" s="1"/>
  <c r="AA181" i="1"/>
  <c r="AC181" i="1" s="1"/>
  <c r="AE181" i="1" s="1"/>
  <c r="AG181" i="1" s="1"/>
  <c r="AI181" i="1" s="1"/>
  <c r="AK181" i="1" s="1"/>
  <c r="AM181" i="1" s="1"/>
  <c r="AO181" i="1" s="1"/>
  <c r="AQ181" i="1" s="1"/>
  <c r="AS181" i="1" s="1"/>
  <c r="H233" i="1"/>
  <c r="J233" i="1" s="1"/>
  <c r="L233" i="1" s="1"/>
  <c r="N233" i="1" s="1"/>
  <c r="Q233" i="1"/>
  <c r="S233" i="1"/>
  <c r="U233" i="1"/>
  <c r="Y233" i="1"/>
  <c r="Z233" i="1"/>
  <c r="P234" i="1"/>
  <c r="R234" i="1" s="1"/>
  <c r="T234" i="1" s="1"/>
  <c r="V234" i="1" s="1"/>
  <c r="X234" i="1" s="1"/>
  <c r="Z260" i="1"/>
  <c r="AA261" i="1"/>
  <c r="AC261" i="1" s="1"/>
  <c r="AE261" i="1" s="1"/>
  <c r="AG261" i="1" s="1"/>
  <c r="AI261" i="1" s="1"/>
  <c r="AK261" i="1" s="1"/>
  <c r="AM261" i="1" s="1"/>
  <c r="AO261" i="1" s="1"/>
  <c r="AQ261" i="1" s="1"/>
  <c r="AS261" i="1" s="1"/>
  <c r="AA280" i="1"/>
  <c r="AC280" i="1" s="1"/>
  <c r="AE280" i="1" s="1"/>
  <c r="AG280" i="1" s="1"/>
  <c r="AI280" i="1" s="1"/>
  <c r="AK280" i="1" s="1"/>
  <c r="AM280" i="1" s="1"/>
  <c r="AO280" i="1" s="1"/>
  <c r="AQ280" i="1" s="1"/>
  <c r="AS280" i="1" s="1"/>
  <c r="P279" i="1"/>
  <c r="R279" i="1" s="1"/>
  <c r="T279" i="1" s="1"/>
  <c r="V279" i="1" s="1"/>
  <c r="X279" i="1" s="1"/>
  <c r="Z279" i="1"/>
  <c r="Z407" i="1"/>
  <c r="AA408" i="1"/>
  <c r="AC408" i="1" s="1"/>
  <c r="AE408" i="1" s="1"/>
  <c r="AG408" i="1" s="1"/>
  <c r="AI408" i="1" s="1"/>
  <c r="AK408" i="1" s="1"/>
  <c r="AM408" i="1" s="1"/>
  <c r="AO408" i="1" s="1"/>
  <c r="AQ408" i="1" s="1"/>
  <c r="AS408" i="1" s="1"/>
  <c r="Z402" i="1"/>
  <c r="AA405" i="1"/>
  <c r="AC405" i="1" s="1"/>
  <c r="AE405" i="1" s="1"/>
  <c r="AG405" i="1" s="1"/>
  <c r="AI405" i="1" s="1"/>
  <c r="AK405" i="1" s="1"/>
  <c r="AM405" i="1" s="1"/>
  <c r="AO405" i="1" s="1"/>
  <c r="AQ405" i="1" s="1"/>
  <c r="AS405" i="1" s="1"/>
  <c r="Z393" i="1"/>
  <c r="AA394" i="1"/>
  <c r="AC394" i="1" s="1"/>
  <c r="AE394" i="1" s="1"/>
  <c r="AG394" i="1" s="1"/>
  <c r="AI394" i="1" s="1"/>
  <c r="AK394" i="1" s="1"/>
  <c r="AM394" i="1" s="1"/>
  <c r="AO394" i="1" s="1"/>
  <c r="AQ394" i="1" s="1"/>
  <c r="AS394" i="1" s="1"/>
  <c r="AA417" i="1"/>
  <c r="AC417" i="1" s="1"/>
  <c r="AE417" i="1" s="1"/>
  <c r="AG417" i="1" s="1"/>
  <c r="AI417" i="1" s="1"/>
  <c r="AK417" i="1" s="1"/>
  <c r="AM417" i="1" s="1"/>
  <c r="AO417" i="1" s="1"/>
  <c r="AQ417" i="1" s="1"/>
  <c r="AS417" i="1" s="1"/>
  <c r="AA415" i="1"/>
  <c r="AC415" i="1" s="1"/>
  <c r="AE415" i="1" s="1"/>
  <c r="AG415" i="1" s="1"/>
  <c r="AI415" i="1" s="1"/>
  <c r="AK415" i="1" s="1"/>
  <c r="AM415" i="1" s="1"/>
  <c r="AO415" i="1" s="1"/>
  <c r="AQ415" i="1" s="1"/>
  <c r="AS415" i="1" s="1"/>
  <c r="AA413" i="1"/>
  <c r="AC413" i="1" s="1"/>
  <c r="AE413" i="1" s="1"/>
  <c r="AG413" i="1" s="1"/>
  <c r="AI413" i="1" s="1"/>
  <c r="AK413" i="1" s="1"/>
  <c r="AM413" i="1" s="1"/>
  <c r="AO413" i="1" s="1"/>
  <c r="AQ413" i="1" s="1"/>
  <c r="AS413" i="1" s="1"/>
  <c r="Z416" i="1"/>
  <c r="Z414" i="1"/>
  <c r="Z412" i="1"/>
  <c r="Q419" i="1"/>
  <c r="S419" i="1"/>
  <c r="U419" i="1"/>
  <c r="Y419" i="1"/>
  <c r="Z419" i="1"/>
  <c r="Z626" i="1"/>
  <c r="Z58" i="1"/>
  <c r="AA61" i="1"/>
  <c r="AC61" i="1" s="1"/>
  <c r="AE61" i="1" s="1"/>
  <c r="AG61" i="1" s="1"/>
  <c r="AI61" i="1" s="1"/>
  <c r="AK61" i="1" s="1"/>
  <c r="AM61" i="1" s="1"/>
  <c r="AO61" i="1" s="1"/>
  <c r="AQ61" i="1" s="1"/>
  <c r="AS61" i="1" s="1"/>
  <c r="Z72" i="1"/>
  <c r="AA73" i="1"/>
  <c r="AC73" i="1" s="1"/>
  <c r="AE73" i="1" s="1"/>
  <c r="AG73" i="1" s="1"/>
  <c r="AI73" i="1" s="1"/>
  <c r="AK73" i="1" s="1"/>
  <c r="AM73" i="1" s="1"/>
  <c r="AO73" i="1" s="1"/>
  <c r="AQ73" i="1" s="1"/>
  <c r="AS73" i="1" s="1"/>
  <c r="Z659" i="1"/>
  <c r="Z208" i="1"/>
  <c r="AA208" i="1" s="1"/>
  <c r="AC208" i="1" s="1"/>
  <c r="AE208" i="1" s="1"/>
  <c r="AG208" i="1" s="1"/>
  <c r="AI208" i="1" s="1"/>
  <c r="AK208" i="1" s="1"/>
  <c r="AM208" i="1" s="1"/>
  <c r="AO208" i="1" s="1"/>
  <c r="AQ208" i="1" s="1"/>
  <c r="AS208" i="1" s="1"/>
  <c r="Z211" i="1"/>
  <c r="AA211" i="1" s="1"/>
  <c r="AC211" i="1" s="1"/>
  <c r="AE211" i="1" s="1"/>
  <c r="AG211" i="1" s="1"/>
  <c r="AI211" i="1" s="1"/>
  <c r="AK211" i="1" s="1"/>
  <c r="AM211" i="1" s="1"/>
  <c r="AO211" i="1" s="1"/>
  <c r="AQ211" i="1" s="1"/>
  <c r="AS211" i="1" s="1"/>
  <c r="AA209" i="1"/>
  <c r="AC209" i="1" s="1"/>
  <c r="AE209" i="1" s="1"/>
  <c r="AG209" i="1" s="1"/>
  <c r="AI209" i="1" s="1"/>
  <c r="AK209" i="1" s="1"/>
  <c r="AM209" i="1" s="1"/>
  <c r="AO209" i="1" s="1"/>
  <c r="AQ209" i="1" s="1"/>
  <c r="AS209" i="1" s="1"/>
  <c r="AA212" i="1"/>
  <c r="AC212" i="1" s="1"/>
  <c r="AE212" i="1" s="1"/>
  <c r="AG212" i="1" s="1"/>
  <c r="AI212" i="1" s="1"/>
  <c r="AK212" i="1" s="1"/>
  <c r="AM212" i="1" s="1"/>
  <c r="AO212" i="1" s="1"/>
  <c r="AQ212" i="1" s="1"/>
  <c r="AS212" i="1" s="1"/>
  <c r="Z441" i="1"/>
  <c r="Z436" i="1" s="1"/>
  <c r="Z455" i="1"/>
  <c r="Z454" i="1" s="1"/>
  <c r="Z166" i="1"/>
  <c r="Z165" i="1" s="1"/>
  <c r="AA167" i="1"/>
  <c r="AC167" i="1" s="1"/>
  <c r="AE167" i="1" s="1"/>
  <c r="AG167" i="1" s="1"/>
  <c r="AI167" i="1" s="1"/>
  <c r="AK167" i="1" s="1"/>
  <c r="AM167" i="1" s="1"/>
  <c r="AO167" i="1" s="1"/>
  <c r="AQ167" i="1" s="1"/>
  <c r="AS167" i="1" s="1"/>
  <c r="Z469" i="1"/>
  <c r="Z349" i="1"/>
  <c r="AA350" i="1"/>
  <c r="AC350" i="1" s="1"/>
  <c r="AE350" i="1" s="1"/>
  <c r="AG350" i="1" s="1"/>
  <c r="AI350" i="1" s="1"/>
  <c r="AK350" i="1" s="1"/>
  <c r="AM350" i="1" s="1"/>
  <c r="AO350" i="1" s="1"/>
  <c r="AQ350" i="1" s="1"/>
  <c r="AS350" i="1" s="1"/>
  <c r="Z598" i="1"/>
  <c r="Z597" i="1" s="1"/>
  <c r="Z572" i="1"/>
  <c r="Z571" i="1" s="1"/>
  <c r="P180" i="1" l="1"/>
  <c r="R180" i="1" s="1"/>
  <c r="T180" i="1" s="1"/>
  <c r="V180" i="1" s="1"/>
  <c r="X180" i="1" s="1"/>
  <c r="AB670" i="1"/>
  <c r="P233" i="1"/>
  <c r="R233" i="1" s="1"/>
  <c r="T233" i="1" s="1"/>
  <c r="V233" i="1" s="1"/>
  <c r="X233" i="1" s="1"/>
  <c r="AA234" i="1"/>
  <c r="AC234" i="1" s="1"/>
  <c r="AE234" i="1" s="1"/>
  <c r="AG234" i="1" s="1"/>
  <c r="AI234" i="1" s="1"/>
  <c r="AK234" i="1" s="1"/>
  <c r="AM234" i="1" s="1"/>
  <c r="AO234" i="1" s="1"/>
  <c r="AQ234" i="1" s="1"/>
  <c r="AS234" i="1" s="1"/>
  <c r="AA349" i="1"/>
  <c r="AC349" i="1" s="1"/>
  <c r="AE349" i="1" s="1"/>
  <c r="AG349" i="1" s="1"/>
  <c r="AI349" i="1" s="1"/>
  <c r="AK349" i="1" s="1"/>
  <c r="AM349" i="1" s="1"/>
  <c r="AO349" i="1" s="1"/>
  <c r="AQ349" i="1" s="1"/>
  <c r="AS349" i="1" s="1"/>
  <c r="AA414" i="1"/>
  <c r="AC414" i="1" s="1"/>
  <c r="AE414" i="1" s="1"/>
  <c r="AG414" i="1" s="1"/>
  <c r="AI414" i="1" s="1"/>
  <c r="AK414" i="1" s="1"/>
  <c r="AM414" i="1" s="1"/>
  <c r="AO414" i="1" s="1"/>
  <c r="AQ414" i="1" s="1"/>
  <c r="AS414" i="1" s="1"/>
  <c r="Z395" i="1"/>
  <c r="AA416" i="1"/>
  <c r="AC416" i="1" s="1"/>
  <c r="AE416" i="1" s="1"/>
  <c r="AG416" i="1" s="1"/>
  <c r="AI416" i="1" s="1"/>
  <c r="AK416" i="1" s="1"/>
  <c r="AM416" i="1" s="1"/>
  <c r="AO416" i="1" s="1"/>
  <c r="AQ416" i="1" s="1"/>
  <c r="AS416" i="1" s="1"/>
  <c r="AA407" i="1"/>
  <c r="AC407" i="1" s="1"/>
  <c r="AE407" i="1" s="1"/>
  <c r="AG407" i="1" s="1"/>
  <c r="AI407" i="1" s="1"/>
  <c r="AK407" i="1" s="1"/>
  <c r="AM407" i="1" s="1"/>
  <c r="AO407" i="1" s="1"/>
  <c r="AQ407" i="1" s="1"/>
  <c r="AS407" i="1" s="1"/>
  <c r="AA279" i="1"/>
  <c r="AC279" i="1" s="1"/>
  <c r="AE279" i="1" s="1"/>
  <c r="AG279" i="1" s="1"/>
  <c r="AI279" i="1" s="1"/>
  <c r="AK279" i="1" s="1"/>
  <c r="AM279" i="1" s="1"/>
  <c r="AO279" i="1" s="1"/>
  <c r="AQ279" i="1" s="1"/>
  <c r="AS279" i="1" s="1"/>
  <c r="Z409" i="1"/>
  <c r="AA393" i="1"/>
  <c r="AC393" i="1" s="1"/>
  <c r="AE393" i="1" s="1"/>
  <c r="AG393" i="1" s="1"/>
  <c r="AI393" i="1" s="1"/>
  <c r="AK393" i="1" s="1"/>
  <c r="AM393" i="1" s="1"/>
  <c r="AO393" i="1" s="1"/>
  <c r="AQ393" i="1" s="1"/>
  <c r="AS393" i="1" s="1"/>
  <c r="AA166" i="1"/>
  <c r="AC166" i="1" s="1"/>
  <c r="AE166" i="1" s="1"/>
  <c r="AG166" i="1" s="1"/>
  <c r="AI166" i="1" s="1"/>
  <c r="AK166" i="1" s="1"/>
  <c r="AM166" i="1" s="1"/>
  <c r="AO166" i="1" s="1"/>
  <c r="AQ166" i="1" s="1"/>
  <c r="AS166" i="1" s="1"/>
  <c r="AA412" i="1"/>
  <c r="AC412" i="1" s="1"/>
  <c r="AE412" i="1" s="1"/>
  <c r="AG412" i="1" s="1"/>
  <c r="AI412" i="1" s="1"/>
  <c r="AK412" i="1" s="1"/>
  <c r="AM412" i="1" s="1"/>
  <c r="AO412" i="1" s="1"/>
  <c r="AQ412" i="1" s="1"/>
  <c r="AS412" i="1" s="1"/>
  <c r="AA165" i="1"/>
  <c r="AC165" i="1" s="1"/>
  <c r="AE165" i="1" s="1"/>
  <c r="AG165" i="1" s="1"/>
  <c r="AI165" i="1" s="1"/>
  <c r="AK165" i="1" s="1"/>
  <c r="AM165" i="1" s="1"/>
  <c r="AO165" i="1" s="1"/>
  <c r="AQ165" i="1" s="1"/>
  <c r="AS165" i="1" s="1"/>
  <c r="AA419" i="1"/>
  <c r="AC419" i="1" s="1"/>
  <c r="AE419" i="1" s="1"/>
  <c r="AG419" i="1" s="1"/>
  <c r="AI419" i="1" s="1"/>
  <c r="AK419" i="1" s="1"/>
  <c r="AM419" i="1" s="1"/>
  <c r="AO419" i="1" s="1"/>
  <c r="AQ419" i="1" s="1"/>
  <c r="AS419" i="1" s="1"/>
  <c r="P419" i="1"/>
  <c r="R419" i="1" s="1"/>
  <c r="T419" i="1" s="1"/>
  <c r="V419" i="1" s="1"/>
  <c r="X419" i="1" s="1"/>
  <c r="AA72" i="1"/>
  <c r="AC72" i="1" s="1"/>
  <c r="AE72" i="1" s="1"/>
  <c r="AG72" i="1" s="1"/>
  <c r="AI72" i="1" s="1"/>
  <c r="AK72" i="1" s="1"/>
  <c r="AM72" i="1" s="1"/>
  <c r="AO72" i="1" s="1"/>
  <c r="AQ72" i="1" s="1"/>
  <c r="AS72" i="1" s="1"/>
  <c r="Z348" i="1"/>
  <c r="AA348" i="1" s="1"/>
  <c r="AC348" i="1" s="1"/>
  <c r="AE348" i="1" s="1"/>
  <c r="AG348" i="1" s="1"/>
  <c r="AI348" i="1" s="1"/>
  <c r="AK348" i="1" s="1"/>
  <c r="AM348" i="1" s="1"/>
  <c r="AO348" i="1" s="1"/>
  <c r="AQ348" i="1" s="1"/>
  <c r="AS348" i="1" s="1"/>
  <c r="Z210" i="1"/>
  <c r="AA210" i="1" s="1"/>
  <c r="AC210" i="1" s="1"/>
  <c r="AE210" i="1" s="1"/>
  <c r="AG210" i="1" s="1"/>
  <c r="AI210" i="1" s="1"/>
  <c r="AK210" i="1" s="1"/>
  <c r="AM210" i="1" s="1"/>
  <c r="AO210" i="1" s="1"/>
  <c r="AQ210" i="1" s="1"/>
  <c r="AS210" i="1" s="1"/>
  <c r="Z207" i="1"/>
  <c r="AA207" i="1" s="1"/>
  <c r="AC207" i="1" s="1"/>
  <c r="AE207" i="1" s="1"/>
  <c r="AG207" i="1" s="1"/>
  <c r="AI207" i="1" s="1"/>
  <c r="AK207" i="1" s="1"/>
  <c r="AM207" i="1" s="1"/>
  <c r="AO207" i="1" s="1"/>
  <c r="AQ207" i="1" s="1"/>
  <c r="AS207" i="1" s="1"/>
  <c r="AA233" i="1" l="1"/>
  <c r="AC233" i="1" s="1"/>
  <c r="AE233" i="1" s="1"/>
  <c r="AG233" i="1" s="1"/>
  <c r="AI233" i="1" s="1"/>
  <c r="AK233" i="1" s="1"/>
  <c r="AM233" i="1" s="1"/>
  <c r="AO233" i="1" s="1"/>
  <c r="AQ233" i="1" s="1"/>
  <c r="AS233" i="1" s="1"/>
  <c r="AA59" i="1"/>
  <c r="AC59" i="1" s="1"/>
  <c r="AE59" i="1" s="1"/>
  <c r="AG59" i="1" s="1"/>
  <c r="AI59" i="1" s="1"/>
  <c r="AK59" i="1" s="1"/>
  <c r="AM59" i="1" s="1"/>
  <c r="AO59" i="1" s="1"/>
  <c r="AQ59" i="1" s="1"/>
  <c r="AS59" i="1" s="1"/>
  <c r="AA125" i="1"/>
  <c r="AC125" i="1" s="1"/>
  <c r="AE125" i="1" s="1"/>
  <c r="AG125" i="1" s="1"/>
  <c r="AI125" i="1" s="1"/>
  <c r="AK125" i="1" s="1"/>
  <c r="AM125" i="1" s="1"/>
  <c r="AA358" i="1"/>
  <c r="AC358" i="1" s="1"/>
  <c r="AE358" i="1" s="1"/>
  <c r="AG358" i="1" s="1"/>
  <c r="AI358" i="1" s="1"/>
  <c r="AK358" i="1" s="1"/>
  <c r="AM358" i="1" s="1"/>
  <c r="AO358" i="1" s="1"/>
  <c r="AQ358" i="1" s="1"/>
  <c r="AS358" i="1" s="1"/>
  <c r="AA378" i="1"/>
  <c r="AC378" i="1" s="1"/>
  <c r="AE378" i="1" s="1"/>
  <c r="AG378" i="1" s="1"/>
  <c r="AI378" i="1" s="1"/>
  <c r="AK378" i="1" s="1"/>
  <c r="AM378" i="1" s="1"/>
  <c r="AO378" i="1" s="1"/>
  <c r="AQ378" i="1" s="1"/>
  <c r="AS378" i="1" s="1"/>
  <c r="Z666" i="1"/>
  <c r="Z664" i="1"/>
  <c r="Z662" i="1"/>
  <c r="Z658" i="1"/>
  <c r="Z653" i="1"/>
  <c r="Z650" i="1"/>
  <c r="Z643" i="1"/>
  <c r="Z641" i="1"/>
  <c r="Z638" i="1"/>
  <c r="Z633" i="1"/>
  <c r="Z632" i="1" s="1"/>
  <c r="Z625" i="1"/>
  <c r="Z617" i="1"/>
  <c r="Z613" i="1"/>
  <c r="Z594" i="1"/>
  <c r="Z588" i="1"/>
  <c r="Z585" i="1"/>
  <c r="Z582" i="1"/>
  <c r="Z579" i="1"/>
  <c r="Z577" i="1"/>
  <c r="Z563" i="1"/>
  <c r="Z562" i="1" s="1"/>
  <c r="Z561" i="1" s="1"/>
  <c r="Z557" i="1"/>
  <c r="Z556" i="1" s="1"/>
  <c r="Z554" i="1"/>
  <c r="Z553" i="1" s="1"/>
  <c r="Z550" i="1"/>
  <c r="Z549" i="1" s="1"/>
  <c r="Z547" i="1"/>
  <c r="Z546" i="1" s="1"/>
  <c r="Z543" i="1"/>
  <c r="Z542" i="1" s="1"/>
  <c r="Z537" i="1" s="1"/>
  <c r="Z535" i="1"/>
  <c r="Z534" i="1" s="1"/>
  <c r="Z532" i="1"/>
  <c r="Z531" i="1" s="1"/>
  <c r="Z529" i="1"/>
  <c r="Z528" i="1" s="1"/>
  <c r="Z522" i="1"/>
  <c r="Z521" i="1" s="1"/>
  <c r="Z519" i="1"/>
  <c r="Z518" i="1" s="1"/>
  <c r="Z516" i="1"/>
  <c r="Z515" i="1" s="1"/>
  <c r="Z513" i="1"/>
  <c r="Z512" i="1" s="1"/>
  <c r="Z499" i="1"/>
  <c r="Z496" i="1"/>
  <c r="Z494" i="1"/>
  <c r="Z492" i="1"/>
  <c r="Z489" i="1"/>
  <c r="Z483" i="1"/>
  <c r="Z481" i="1"/>
  <c r="Z477" i="1"/>
  <c r="Z474" i="1" s="1"/>
  <c r="Z476" i="1"/>
  <c r="Z468" i="1"/>
  <c r="Z459" i="1"/>
  <c r="Z457" i="1"/>
  <c r="Z453" i="1" s="1"/>
  <c r="Z452" i="1" s="1"/>
  <c r="Z447" i="1"/>
  <c r="Z445" i="1"/>
  <c r="Z443" i="1" s="1"/>
  <c r="Z440" i="1"/>
  <c r="Z435" i="1" s="1"/>
  <c r="Z433" i="1"/>
  <c r="Z432" i="1" s="1"/>
  <c r="Z430" i="1"/>
  <c r="Z429" i="1" s="1"/>
  <c r="Z427" i="1"/>
  <c r="Z426" i="1" s="1"/>
  <c r="Z423" i="1"/>
  <c r="Z421" i="1"/>
  <c r="Z401" i="1"/>
  <c r="Z399" i="1"/>
  <c r="Z397" i="1"/>
  <c r="Z386" i="1"/>
  <c r="Z384" i="1"/>
  <c r="Z381" i="1"/>
  <c r="Z379" i="1"/>
  <c r="Z375" i="1"/>
  <c r="Z372" i="1"/>
  <c r="Z371" i="1" s="1"/>
  <c r="Z369" i="1"/>
  <c r="Z367" i="1"/>
  <c r="Z362" i="1"/>
  <c r="Z356" i="1"/>
  <c r="Z353" i="1"/>
  <c r="Z351" i="1"/>
  <c r="Z345" i="1"/>
  <c r="Z342" i="1" s="1"/>
  <c r="Z340" i="1"/>
  <c r="Z338" i="1"/>
  <c r="Z336" i="1"/>
  <c r="Z327" i="1"/>
  <c r="Z325" i="1"/>
  <c r="Z323" i="1"/>
  <c r="Z319" i="1"/>
  <c r="Z316" i="1"/>
  <c r="Z310" i="1"/>
  <c r="Z309" i="1" s="1"/>
  <c r="Z306" i="1" s="1"/>
  <c r="AA306" i="1" s="1"/>
  <c r="AC306" i="1" s="1"/>
  <c r="AE306" i="1" s="1"/>
  <c r="AG306" i="1" s="1"/>
  <c r="AI306" i="1" s="1"/>
  <c r="AK306" i="1" s="1"/>
  <c r="AM306" i="1" s="1"/>
  <c r="AO306" i="1" s="1"/>
  <c r="AQ306" i="1" s="1"/>
  <c r="AS306" i="1" s="1"/>
  <c r="Z300" i="1"/>
  <c r="Z299" i="1" s="1"/>
  <c r="Z281" i="1"/>
  <c r="Z276" i="1"/>
  <c r="Z272" i="1"/>
  <c r="Z268" i="1"/>
  <c r="Z264" i="1"/>
  <c r="Z259" i="1"/>
  <c r="Z255" i="1"/>
  <c r="Z254" i="1" s="1"/>
  <c r="Z251" i="1"/>
  <c r="Z250" i="1" s="1"/>
  <c r="Z248" i="1"/>
  <c r="Z247" i="1" s="1"/>
  <c r="Z245" i="1"/>
  <c r="Z244" i="1" s="1"/>
  <c r="Z242" i="1"/>
  <c r="Z241" i="1" s="1"/>
  <c r="Z239" i="1"/>
  <c r="Z238" i="1" s="1"/>
  <c r="Z235" i="1"/>
  <c r="Z230" i="1"/>
  <c r="Z229" i="1" s="1"/>
  <c r="Z224" i="1"/>
  <c r="Z223" i="1" s="1"/>
  <c r="Z222" i="1" s="1"/>
  <c r="Z202" i="1"/>
  <c r="Z201" i="1" s="1"/>
  <c r="Z198" i="1"/>
  <c r="Z196" i="1"/>
  <c r="Z193" i="1"/>
  <c r="Z192" i="1" s="1"/>
  <c r="Z190" i="1"/>
  <c r="Z189" i="1" s="1"/>
  <c r="Z187" i="1"/>
  <c r="Z185" i="1"/>
  <c r="Z178" i="1"/>
  <c r="Z176" i="1"/>
  <c r="Z156" i="1"/>
  <c r="Z155" i="1" s="1"/>
  <c r="Z150" i="1"/>
  <c r="Z148" i="1"/>
  <c r="Z144" i="1"/>
  <c r="Z143" i="1" s="1"/>
  <c r="Z138" i="1"/>
  <c r="Z123" i="1"/>
  <c r="Z122" i="1" s="1"/>
  <c r="Z121" i="1" s="1"/>
  <c r="Z119" i="1"/>
  <c r="Z118" i="1" s="1"/>
  <c r="Z117" i="1" s="1"/>
  <c r="Z90" i="1"/>
  <c r="Z81" i="1"/>
  <c r="Z79" i="1"/>
  <c r="Z77" i="1"/>
  <c r="Z74" i="1"/>
  <c r="Z67" i="1"/>
  <c r="Z54" i="1"/>
  <c r="Z43" i="1"/>
  <c r="Z40" i="1"/>
  <c r="Z36" i="1"/>
  <c r="Z32" i="1"/>
  <c r="Z28" i="1"/>
  <c r="Z136" i="1" l="1"/>
  <c r="AA136" i="1" s="1"/>
  <c r="Z135" i="1"/>
  <c r="Z134" i="1" s="1"/>
  <c r="Z604" i="1"/>
  <c r="Z640" i="1"/>
  <c r="Z637" i="1" s="1"/>
  <c r="Z649" i="1"/>
  <c r="Z315" i="1"/>
  <c r="Z275" i="1"/>
  <c r="Z274" i="1" s="1"/>
  <c r="Z49" i="1"/>
  <c r="Z374" i="1"/>
  <c r="Z361" i="1" s="1"/>
  <c r="Z360" i="1" s="1"/>
  <c r="AA360" i="1" s="1"/>
  <c r="AC360" i="1" s="1"/>
  <c r="AE360" i="1" s="1"/>
  <c r="AG360" i="1" s="1"/>
  <c r="AI360" i="1" s="1"/>
  <c r="AK360" i="1" s="1"/>
  <c r="AM360" i="1" s="1"/>
  <c r="AO360" i="1" s="1"/>
  <c r="AQ360" i="1" s="1"/>
  <c r="AS360" i="1" s="1"/>
  <c r="Z263" i="1"/>
  <c r="Z253" i="1" s="1"/>
  <c r="Z473" i="1"/>
  <c r="Z527" i="1"/>
  <c r="Z27" i="1"/>
  <c r="Z175" i="1"/>
  <c r="Z195" i="1"/>
  <c r="Z232" i="1"/>
  <c r="Z228" i="1" s="1"/>
  <c r="Z335" i="1"/>
  <c r="Z347" i="1"/>
  <c r="Z366" i="1"/>
  <c r="Z182" i="1"/>
  <c r="Z147" i="1"/>
  <c r="Z146" i="1" s="1"/>
  <c r="Z467" i="1"/>
  <c r="Z116" i="1"/>
  <c r="Z576" i="1"/>
  <c r="Z511" i="1"/>
  <c r="Z509" i="1" s="1"/>
  <c r="Z508" i="1" s="1"/>
  <c r="Z506" i="1" s="1"/>
  <c r="Z505" i="1" s="1"/>
  <c r="Z503" i="1" s="1"/>
  <c r="Z502" i="1" s="1"/>
  <c r="Z237" i="1"/>
  <c r="Z425" i="1"/>
  <c r="Z545" i="1"/>
  <c r="Z314" i="1" l="1"/>
  <c r="Z344" i="1"/>
  <c r="AA344" i="1" s="1"/>
  <c r="AC344" i="1" s="1"/>
  <c r="AE344" i="1" s="1"/>
  <c r="AG344" i="1" s="1"/>
  <c r="AI344" i="1" s="1"/>
  <c r="AK344" i="1" s="1"/>
  <c r="AM344" i="1" s="1"/>
  <c r="AO344" i="1" s="1"/>
  <c r="AQ344" i="1" s="1"/>
  <c r="AS344" i="1" s="1"/>
  <c r="Z26" i="1"/>
  <c r="Z463" i="1"/>
  <c r="Z570" i="1"/>
  <c r="Z491" i="1"/>
  <c r="Z472" i="1" s="1"/>
  <c r="AA31" i="1"/>
  <c r="AC31" i="1" s="1"/>
  <c r="AE31" i="1" s="1"/>
  <c r="AG31" i="1" s="1"/>
  <c r="AI31" i="1" s="1"/>
  <c r="AK31" i="1" s="1"/>
  <c r="AM31" i="1" s="1"/>
  <c r="AO31" i="1" s="1"/>
  <c r="AQ31" i="1" s="1"/>
  <c r="AS31" i="1" s="1"/>
  <c r="Z670" i="1" l="1"/>
  <c r="AA149" i="1"/>
  <c r="AC149" i="1" s="1"/>
  <c r="AE149" i="1" s="1"/>
  <c r="AG149" i="1" s="1"/>
  <c r="AI149" i="1" s="1"/>
  <c r="AK149" i="1" s="1"/>
  <c r="AM149" i="1" s="1"/>
  <c r="AO149" i="1" s="1"/>
  <c r="AQ149" i="1" s="1"/>
  <c r="AS149" i="1" s="1"/>
  <c r="AA151" i="1"/>
  <c r="AC151" i="1" s="1"/>
  <c r="AE151" i="1" s="1"/>
  <c r="AG151" i="1" s="1"/>
  <c r="AI151" i="1" s="1"/>
  <c r="AK151" i="1" s="1"/>
  <c r="AM151" i="1" s="1"/>
  <c r="AO151" i="1" s="1"/>
  <c r="AQ151" i="1" s="1"/>
  <c r="AS151" i="1" s="1"/>
  <c r="AA157" i="1"/>
  <c r="AC157" i="1" s="1"/>
  <c r="AE157" i="1" s="1"/>
  <c r="AG157" i="1" s="1"/>
  <c r="AI157" i="1" s="1"/>
  <c r="AK157" i="1" s="1"/>
  <c r="AM157" i="1" s="1"/>
  <c r="AO157" i="1" s="1"/>
  <c r="AQ157" i="1" s="1"/>
  <c r="AS157" i="1" s="1"/>
  <c r="AA158" i="1"/>
  <c r="AC158" i="1" s="1"/>
  <c r="AE158" i="1" s="1"/>
  <c r="AG158" i="1" s="1"/>
  <c r="AI158" i="1" s="1"/>
  <c r="AK158" i="1" s="1"/>
  <c r="AM158" i="1" s="1"/>
  <c r="AO158" i="1" s="1"/>
  <c r="AQ158" i="1" s="1"/>
  <c r="AS158" i="1" s="1"/>
  <c r="AA172" i="1"/>
  <c r="AC172" i="1" s="1"/>
  <c r="AE172" i="1" s="1"/>
  <c r="AG172" i="1" s="1"/>
  <c r="AI172" i="1" s="1"/>
  <c r="AK172" i="1" s="1"/>
  <c r="AM172" i="1" s="1"/>
  <c r="AO172" i="1" s="1"/>
  <c r="AQ172" i="1" s="1"/>
  <c r="AS172" i="1" s="1"/>
  <c r="AA174" i="1"/>
  <c r="AC174" i="1" s="1"/>
  <c r="AE174" i="1" s="1"/>
  <c r="AG174" i="1" s="1"/>
  <c r="AI174" i="1" s="1"/>
  <c r="AK174" i="1" s="1"/>
  <c r="AM174" i="1" s="1"/>
  <c r="AO174" i="1" s="1"/>
  <c r="AQ174" i="1" s="1"/>
  <c r="AS174" i="1" s="1"/>
  <c r="AA177" i="1"/>
  <c r="AC177" i="1" s="1"/>
  <c r="AE177" i="1" s="1"/>
  <c r="AG177" i="1" s="1"/>
  <c r="AI177" i="1" s="1"/>
  <c r="AK177" i="1" s="1"/>
  <c r="AM177" i="1" s="1"/>
  <c r="AO177" i="1" s="1"/>
  <c r="AQ177" i="1" s="1"/>
  <c r="AS177" i="1" s="1"/>
  <c r="AA179" i="1"/>
  <c r="AC179" i="1" s="1"/>
  <c r="AE179" i="1" s="1"/>
  <c r="AG179" i="1" s="1"/>
  <c r="AI179" i="1" s="1"/>
  <c r="AK179" i="1" s="1"/>
  <c r="AM179" i="1" s="1"/>
  <c r="AO179" i="1" s="1"/>
  <c r="AQ179" i="1" s="1"/>
  <c r="AS179" i="1" s="1"/>
  <c r="AA186" i="1"/>
  <c r="AC186" i="1" s="1"/>
  <c r="AE186" i="1" s="1"/>
  <c r="AG186" i="1" s="1"/>
  <c r="AI186" i="1" s="1"/>
  <c r="AK186" i="1" s="1"/>
  <c r="AM186" i="1" s="1"/>
  <c r="AO186" i="1" s="1"/>
  <c r="AQ186" i="1" s="1"/>
  <c r="AS186" i="1" s="1"/>
  <c r="AA188" i="1"/>
  <c r="AC188" i="1" s="1"/>
  <c r="AE188" i="1" s="1"/>
  <c r="AG188" i="1" s="1"/>
  <c r="AI188" i="1" s="1"/>
  <c r="AK188" i="1" s="1"/>
  <c r="AM188" i="1" s="1"/>
  <c r="AO188" i="1" s="1"/>
  <c r="AQ188" i="1" s="1"/>
  <c r="AS188" i="1" s="1"/>
  <c r="AA191" i="1"/>
  <c r="AC191" i="1" s="1"/>
  <c r="AE191" i="1" s="1"/>
  <c r="AG191" i="1" s="1"/>
  <c r="AI191" i="1" s="1"/>
  <c r="AK191" i="1" s="1"/>
  <c r="AM191" i="1" s="1"/>
  <c r="AO191" i="1" s="1"/>
  <c r="AQ191" i="1" s="1"/>
  <c r="AS191" i="1" s="1"/>
  <c r="AA194" i="1"/>
  <c r="AC194" i="1" s="1"/>
  <c r="AE194" i="1" s="1"/>
  <c r="AG194" i="1" s="1"/>
  <c r="AI194" i="1" s="1"/>
  <c r="AK194" i="1" s="1"/>
  <c r="AM194" i="1" s="1"/>
  <c r="AO194" i="1" s="1"/>
  <c r="AQ194" i="1" s="1"/>
  <c r="AS194" i="1" s="1"/>
  <c r="AA197" i="1"/>
  <c r="AC197" i="1" s="1"/>
  <c r="AE197" i="1" s="1"/>
  <c r="AG197" i="1" s="1"/>
  <c r="AI197" i="1" s="1"/>
  <c r="AK197" i="1" s="1"/>
  <c r="AM197" i="1" s="1"/>
  <c r="AO197" i="1" s="1"/>
  <c r="AQ197" i="1" s="1"/>
  <c r="AS197" i="1" s="1"/>
  <c r="AA199" i="1"/>
  <c r="AC199" i="1" s="1"/>
  <c r="AE199" i="1" s="1"/>
  <c r="AG199" i="1" s="1"/>
  <c r="AI199" i="1" s="1"/>
  <c r="AK199" i="1" s="1"/>
  <c r="AM199" i="1" s="1"/>
  <c r="AO199" i="1" s="1"/>
  <c r="AQ199" i="1" s="1"/>
  <c r="AS199" i="1" s="1"/>
  <c r="AA200" i="1"/>
  <c r="AC200" i="1" s="1"/>
  <c r="AE200" i="1" s="1"/>
  <c r="AG200" i="1" s="1"/>
  <c r="AI200" i="1" s="1"/>
  <c r="AK200" i="1" s="1"/>
  <c r="AM200" i="1" s="1"/>
  <c r="AO200" i="1" s="1"/>
  <c r="AQ200" i="1" s="1"/>
  <c r="AS200" i="1" s="1"/>
  <c r="AA203" i="1"/>
  <c r="AC203" i="1" s="1"/>
  <c r="AE203" i="1" s="1"/>
  <c r="AG203" i="1" s="1"/>
  <c r="AI203" i="1" s="1"/>
  <c r="AK203" i="1" s="1"/>
  <c r="AM203" i="1" s="1"/>
  <c r="AO203" i="1" s="1"/>
  <c r="AQ203" i="1" s="1"/>
  <c r="AS203" i="1" s="1"/>
  <c r="AA204" i="1"/>
  <c r="AC204" i="1" s="1"/>
  <c r="AE204" i="1" s="1"/>
  <c r="AG204" i="1" s="1"/>
  <c r="AI204" i="1" s="1"/>
  <c r="AK204" i="1" s="1"/>
  <c r="AM204" i="1" s="1"/>
  <c r="AO204" i="1" s="1"/>
  <c r="AQ204" i="1" s="1"/>
  <c r="AS204" i="1" s="1"/>
  <c r="AA205" i="1"/>
  <c r="AC205" i="1" s="1"/>
  <c r="AE205" i="1" s="1"/>
  <c r="AG205" i="1" s="1"/>
  <c r="AI205" i="1" s="1"/>
  <c r="AK205" i="1" s="1"/>
  <c r="AM205" i="1" s="1"/>
  <c r="AO205" i="1" s="1"/>
  <c r="AQ205" i="1" s="1"/>
  <c r="AS205" i="1" s="1"/>
  <c r="AA206" i="1"/>
  <c r="AC206" i="1" s="1"/>
  <c r="AE206" i="1" s="1"/>
  <c r="AG206" i="1" s="1"/>
  <c r="AI206" i="1" s="1"/>
  <c r="AK206" i="1" s="1"/>
  <c r="AM206" i="1" s="1"/>
  <c r="AO206" i="1" s="1"/>
  <c r="AQ206" i="1" s="1"/>
  <c r="AS206" i="1" s="1"/>
  <c r="AA225" i="1"/>
  <c r="AC225" i="1" s="1"/>
  <c r="AE225" i="1" s="1"/>
  <c r="AG225" i="1" s="1"/>
  <c r="AI225" i="1" s="1"/>
  <c r="AK225" i="1" s="1"/>
  <c r="AM225" i="1" s="1"/>
  <c r="AO225" i="1" s="1"/>
  <c r="AQ225" i="1" s="1"/>
  <c r="AS225" i="1" s="1"/>
  <c r="AA227" i="1"/>
  <c r="AC227" i="1" s="1"/>
  <c r="AE227" i="1" s="1"/>
  <c r="AG227" i="1" s="1"/>
  <c r="AI227" i="1" s="1"/>
  <c r="AK227" i="1" s="1"/>
  <c r="AM227" i="1" s="1"/>
  <c r="AO227" i="1" s="1"/>
  <c r="AQ227" i="1" s="1"/>
  <c r="AS227" i="1" s="1"/>
  <c r="AA231" i="1"/>
  <c r="AC231" i="1" s="1"/>
  <c r="AE231" i="1" s="1"/>
  <c r="AG231" i="1" s="1"/>
  <c r="AI231" i="1" s="1"/>
  <c r="AK231" i="1" s="1"/>
  <c r="AM231" i="1" s="1"/>
  <c r="AO231" i="1" s="1"/>
  <c r="AQ231" i="1" s="1"/>
  <c r="AS231" i="1" s="1"/>
  <c r="AA236" i="1"/>
  <c r="AC236" i="1" s="1"/>
  <c r="AE236" i="1" s="1"/>
  <c r="AG236" i="1" s="1"/>
  <c r="AI236" i="1" s="1"/>
  <c r="AK236" i="1" s="1"/>
  <c r="AM236" i="1" s="1"/>
  <c r="AO236" i="1" s="1"/>
  <c r="AQ236" i="1" s="1"/>
  <c r="AS236" i="1" s="1"/>
  <c r="AA240" i="1"/>
  <c r="AC240" i="1" s="1"/>
  <c r="AE240" i="1" s="1"/>
  <c r="AG240" i="1" s="1"/>
  <c r="AI240" i="1" s="1"/>
  <c r="AK240" i="1" s="1"/>
  <c r="AM240" i="1" s="1"/>
  <c r="AO240" i="1" s="1"/>
  <c r="AQ240" i="1" s="1"/>
  <c r="AS240" i="1" s="1"/>
  <c r="AA243" i="1"/>
  <c r="AC243" i="1" s="1"/>
  <c r="AE243" i="1" s="1"/>
  <c r="AG243" i="1" s="1"/>
  <c r="AI243" i="1" s="1"/>
  <c r="AK243" i="1" s="1"/>
  <c r="AM243" i="1" s="1"/>
  <c r="AO243" i="1" s="1"/>
  <c r="AQ243" i="1" s="1"/>
  <c r="AS243" i="1" s="1"/>
  <c r="AA246" i="1"/>
  <c r="AC246" i="1" s="1"/>
  <c r="AE246" i="1" s="1"/>
  <c r="AG246" i="1" s="1"/>
  <c r="AI246" i="1" s="1"/>
  <c r="AK246" i="1" s="1"/>
  <c r="AM246" i="1" s="1"/>
  <c r="AO246" i="1" s="1"/>
  <c r="AQ246" i="1" s="1"/>
  <c r="AS246" i="1" s="1"/>
  <c r="AA249" i="1"/>
  <c r="AC249" i="1" s="1"/>
  <c r="AE249" i="1" s="1"/>
  <c r="AG249" i="1" s="1"/>
  <c r="AI249" i="1" s="1"/>
  <c r="AK249" i="1" s="1"/>
  <c r="AM249" i="1" s="1"/>
  <c r="AO249" i="1" s="1"/>
  <c r="AQ249" i="1" s="1"/>
  <c r="AS249" i="1" s="1"/>
  <c r="AA252" i="1"/>
  <c r="AC252" i="1" s="1"/>
  <c r="AE252" i="1" s="1"/>
  <c r="AG252" i="1" s="1"/>
  <c r="AI252" i="1" s="1"/>
  <c r="AK252" i="1" s="1"/>
  <c r="AM252" i="1" s="1"/>
  <c r="AO252" i="1" s="1"/>
  <c r="AQ252" i="1" s="1"/>
  <c r="AS252" i="1" s="1"/>
  <c r="AA256" i="1"/>
  <c r="AC256" i="1" s="1"/>
  <c r="AE256" i="1" s="1"/>
  <c r="AG256" i="1" s="1"/>
  <c r="AI256" i="1" s="1"/>
  <c r="AK256" i="1" s="1"/>
  <c r="AM256" i="1" s="1"/>
  <c r="AO256" i="1" s="1"/>
  <c r="AQ256" i="1" s="1"/>
  <c r="AS256" i="1" s="1"/>
  <c r="AA257" i="1"/>
  <c r="AC257" i="1" s="1"/>
  <c r="AE257" i="1" s="1"/>
  <c r="AG257" i="1" s="1"/>
  <c r="AI257" i="1" s="1"/>
  <c r="AK257" i="1" s="1"/>
  <c r="AM257" i="1" s="1"/>
  <c r="AO257" i="1" s="1"/>
  <c r="AQ257" i="1" s="1"/>
  <c r="AS257" i="1" s="1"/>
  <c r="AA258" i="1"/>
  <c r="AC258" i="1" s="1"/>
  <c r="AE258" i="1" s="1"/>
  <c r="AG258" i="1" s="1"/>
  <c r="AI258" i="1" s="1"/>
  <c r="AK258" i="1" s="1"/>
  <c r="AM258" i="1" s="1"/>
  <c r="AO258" i="1" s="1"/>
  <c r="AQ258" i="1" s="1"/>
  <c r="AS258" i="1" s="1"/>
  <c r="AA262" i="1"/>
  <c r="AC262" i="1" s="1"/>
  <c r="AE262" i="1" s="1"/>
  <c r="AG262" i="1" s="1"/>
  <c r="AI262" i="1" s="1"/>
  <c r="AK262" i="1" s="1"/>
  <c r="AM262" i="1" s="1"/>
  <c r="AO262" i="1" s="1"/>
  <c r="AQ262" i="1" s="1"/>
  <c r="AS262" i="1" s="1"/>
  <c r="AA265" i="1"/>
  <c r="AC265" i="1" s="1"/>
  <c r="AE265" i="1" s="1"/>
  <c r="AG265" i="1" s="1"/>
  <c r="AI265" i="1" s="1"/>
  <c r="AK265" i="1" s="1"/>
  <c r="AM265" i="1" s="1"/>
  <c r="AO265" i="1" s="1"/>
  <c r="AQ265" i="1" s="1"/>
  <c r="AS265" i="1" s="1"/>
  <c r="AA266" i="1"/>
  <c r="AC266" i="1" s="1"/>
  <c r="AE266" i="1" s="1"/>
  <c r="AG266" i="1" s="1"/>
  <c r="AI266" i="1" s="1"/>
  <c r="AK266" i="1" s="1"/>
  <c r="AM266" i="1" s="1"/>
  <c r="AO266" i="1" s="1"/>
  <c r="AQ266" i="1" s="1"/>
  <c r="AS266" i="1" s="1"/>
  <c r="AA267" i="1"/>
  <c r="AC267" i="1" s="1"/>
  <c r="AE267" i="1" s="1"/>
  <c r="AG267" i="1" s="1"/>
  <c r="AI267" i="1" s="1"/>
  <c r="AK267" i="1" s="1"/>
  <c r="AM267" i="1" s="1"/>
  <c r="AO267" i="1" s="1"/>
  <c r="AQ267" i="1" s="1"/>
  <c r="AS267" i="1" s="1"/>
  <c r="AA269" i="1"/>
  <c r="AC269" i="1" s="1"/>
  <c r="AE269" i="1" s="1"/>
  <c r="AG269" i="1" s="1"/>
  <c r="AI269" i="1" s="1"/>
  <c r="AK269" i="1" s="1"/>
  <c r="AM269" i="1" s="1"/>
  <c r="AO269" i="1" s="1"/>
  <c r="AQ269" i="1" s="1"/>
  <c r="AS269" i="1" s="1"/>
  <c r="AA270" i="1"/>
  <c r="AC270" i="1" s="1"/>
  <c r="AE270" i="1" s="1"/>
  <c r="AG270" i="1" s="1"/>
  <c r="AI270" i="1" s="1"/>
  <c r="AK270" i="1" s="1"/>
  <c r="AM270" i="1" s="1"/>
  <c r="AO270" i="1" s="1"/>
  <c r="AQ270" i="1" s="1"/>
  <c r="AS270" i="1" s="1"/>
  <c r="AA271" i="1"/>
  <c r="AC271" i="1" s="1"/>
  <c r="AE271" i="1" s="1"/>
  <c r="AG271" i="1" s="1"/>
  <c r="AI271" i="1" s="1"/>
  <c r="AK271" i="1" s="1"/>
  <c r="AM271" i="1" s="1"/>
  <c r="AO271" i="1" s="1"/>
  <c r="AQ271" i="1" s="1"/>
  <c r="AS271" i="1" s="1"/>
  <c r="AA273" i="1"/>
  <c r="AC273" i="1" s="1"/>
  <c r="AE273" i="1" s="1"/>
  <c r="AG273" i="1" s="1"/>
  <c r="AI273" i="1" s="1"/>
  <c r="AK273" i="1" s="1"/>
  <c r="AM273" i="1" s="1"/>
  <c r="AO273" i="1" s="1"/>
  <c r="AQ273" i="1" s="1"/>
  <c r="AS273" i="1" s="1"/>
  <c r="AA277" i="1"/>
  <c r="AC277" i="1" s="1"/>
  <c r="AE277" i="1" s="1"/>
  <c r="AG277" i="1" s="1"/>
  <c r="AI277" i="1" s="1"/>
  <c r="AK277" i="1" s="1"/>
  <c r="AM277" i="1" s="1"/>
  <c r="AO277" i="1" s="1"/>
  <c r="AQ277" i="1" s="1"/>
  <c r="AS277" i="1" s="1"/>
  <c r="AA278" i="1"/>
  <c r="AC278" i="1" s="1"/>
  <c r="AE278" i="1" s="1"/>
  <c r="AG278" i="1" s="1"/>
  <c r="AI278" i="1" s="1"/>
  <c r="AK278" i="1" s="1"/>
  <c r="AM278" i="1" s="1"/>
  <c r="AO278" i="1" s="1"/>
  <c r="AQ278" i="1" s="1"/>
  <c r="AS278" i="1" s="1"/>
  <c r="AA282" i="1"/>
  <c r="AC282" i="1" s="1"/>
  <c r="AE282" i="1" s="1"/>
  <c r="AG282" i="1" s="1"/>
  <c r="AI282" i="1" s="1"/>
  <c r="AK282" i="1" s="1"/>
  <c r="AM282" i="1" s="1"/>
  <c r="AO282" i="1" s="1"/>
  <c r="AQ282" i="1" s="1"/>
  <c r="AS282" i="1" s="1"/>
  <c r="AA283" i="1"/>
  <c r="AC283" i="1" s="1"/>
  <c r="AE283" i="1" s="1"/>
  <c r="AG283" i="1" s="1"/>
  <c r="AI283" i="1" s="1"/>
  <c r="AK283" i="1" s="1"/>
  <c r="AM283" i="1" s="1"/>
  <c r="AO283" i="1" s="1"/>
  <c r="AQ283" i="1" s="1"/>
  <c r="AS283" i="1" s="1"/>
  <c r="AA284" i="1"/>
  <c r="AC284" i="1" s="1"/>
  <c r="AE284" i="1" s="1"/>
  <c r="AG284" i="1" s="1"/>
  <c r="AI284" i="1" s="1"/>
  <c r="AK284" i="1" s="1"/>
  <c r="AM284" i="1" s="1"/>
  <c r="AO284" i="1" s="1"/>
  <c r="AQ284" i="1" s="1"/>
  <c r="AS284" i="1" s="1"/>
  <c r="AA285" i="1"/>
  <c r="AC285" i="1" s="1"/>
  <c r="AE285" i="1" s="1"/>
  <c r="AG285" i="1" s="1"/>
  <c r="AI285" i="1" s="1"/>
  <c r="AK285" i="1" s="1"/>
  <c r="AM285" i="1" s="1"/>
  <c r="AO285" i="1" s="1"/>
  <c r="AQ285" i="1" s="1"/>
  <c r="AS285" i="1" s="1"/>
  <c r="AA286" i="1"/>
  <c r="AC286" i="1" s="1"/>
  <c r="AE286" i="1" s="1"/>
  <c r="AG286" i="1" s="1"/>
  <c r="AI286" i="1" s="1"/>
  <c r="AK286" i="1" s="1"/>
  <c r="AM286" i="1" s="1"/>
  <c r="AO286" i="1" s="1"/>
  <c r="AQ286" i="1" s="1"/>
  <c r="AS286" i="1" s="1"/>
  <c r="AA288" i="1"/>
  <c r="AC288" i="1" s="1"/>
  <c r="AE288" i="1" s="1"/>
  <c r="AG288" i="1" s="1"/>
  <c r="AI288" i="1" s="1"/>
  <c r="AK288" i="1" s="1"/>
  <c r="AM288" i="1" s="1"/>
  <c r="AO288" i="1" s="1"/>
  <c r="AQ288" i="1" s="1"/>
  <c r="AS288" i="1" s="1"/>
  <c r="AA301" i="1"/>
  <c r="AC301" i="1" s="1"/>
  <c r="AE301" i="1" s="1"/>
  <c r="AG301" i="1" s="1"/>
  <c r="AI301" i="1" s="1"/>
  <c r="AK301" i="1" s="1"/>
  <c r="AM301" i="1" s="1"/>
  <c r="AO301" i="1" s="1"/>
  <c r="AQ301" i="1" s="1"/>
  <c r="AS301" i="1" s="1"/>
  <c r="AA302" i="1"/>
  <c r="AC302" i="1" s="1"/>
  <c r="AE302" i="1" s="1"/>
  <c r="AG302" i="1" s="1"/>
  <c r="AI302" i="1" s="1"/>
  <c r="AK302" i="1" s="1"/>
  <c r="AM302" i="1" s="1"/>
  <c r="AO302" i="1" s="1"/>
  <c r="AQ302" i="1" s="1"/>
  <c r="AS302" i="1" s="1"/>
  <c r="AA303" i="1"/>
  <c r="AC303" i="1" s="1"/>
  <c r="AE303" i="1" s="1"/>
  <c r="AG303" i="1" s="1"/>
  <c r="AI303" i="1" s="1"/>
  <c r="AK303" i="1" s="1"/>
  <c r="AM303" i="1" s="1"/>
  <c r="AO303" i="1" s="1"/>
  <c r="AQ303" i="1" s="1"/>
  <c r="AS303" i="1" s="1"/>
  <c r="AA311" i="1"/>
  <c r="AC311" i="1" s="1"/>
  <c r="AE311" i="1" s="1"/>
  <c r="AG311" i="1" s="1"/>
  <c r="AI311" i="1" s="1"/>
  <c r="AK311" i="1" s="1"/>
  <c r="AM311" i="1" s="1"/>
  <c r="AO311" i="1" s="1"/>
  <c r="AQ311" i="1" s="1"/>
  <c r="AS311" i="1" s="1"/>
  <c r="AA312" i="1"/>
  <c r="AC312" i="1" s="1"/>
  <c r="AE312" i="1" s="1"/>
  <c r="AG312" i="1" s="1"/>
  <c r="AI312" i="1" s="1"/>
  <c r="AK312" i="1" s="1"/>
  <c r="AM312" i="1" s="1"/>
  <c r="AO312" i="1" s="1"/>
  <c r="AQ312" i="1" s="1"/>
  <c r="AS312" i="1" s="1"/>
  <c r="AA313" i="1"/>
  <c r="AC313" i="1" s="1"/>
  <c r="AE313" i="1" s="1"/>
  <c r="AG313" i="1" s="1"/>
  <c r="AI313" i="1" s="1"/>
  <c r="AK313" i="1" s="1"/>
  <c r="AM313" i="1" s="1"/>
  <c r="AO313" i="1" s="1"/>
  <c r="AQ313" i="1" s="1"/>
  <c r="AS313" i="1" s="1"/>
  <c r="AA317" i="1"/>
  <c r="AC317" i="1" s="1"/>
  <c r="AE317" i="1" s="1"/>
  <c r="AG317" i="1" s="1"/>
  <c r="AI317" i="1" s="1"/>
  <c r="AK317" i="1" s="1"/>
  <c r="AM317" i="1" s="1"/>
  <c r="AO317" i="1" s="1"/>
  <c r="AQ317" i="1" s="1"/>
  <c r="AS317" i="1" s="1"/>
  <c r="AA318" i="1"/>
  <c r="AC318" i="1" s="1"/>
  <c r="AE318" i="1" s="1"/>
  <c r="AG318" i="1" s="1"/>
  <c r="AI318" i="1" s="1"/>
  <c r="AK318" i="1" s="1"/>
  <c r="AM318" i="1" s="1"/>
  <c r="AO318" i="1" s="1"/>
  <c r="AQ318" i="1" s="1"/>
  <c r="AS318" i="1" s="1"/>
  <c r="AA320" i="1"/>
  <c r="AC320" i="1" s="1"/>
  <c r="AE320" i="1" s="1"/>
  <c r="AG320" i="1" s="1"/>
  <c r="AI320" i="1" s="1"/>
  <c r="AK320" i="1" s="1"/>
  <c r="AM320" i="1" s="1"/>
  <c r="AO320" i="1" s="1"/>
  <c r="AQ320" i="1" s="1"/>
  <c r="AS320" i="1" s="1"/>
  <c r="AA321" i="1"/>
  <c r="AC321" i="1" s="1"/>
  <c r="AE321" i="1" s="1"/>
  <c r="AG321" i="1" s="1"/>
  <c r="AI321" i="1" s="1"/>
  <c r="AK321" i="1" s="1"/>
  <c r="AM321" i="1" s="1"/>
  <c r="AO321" i="1" s="1"/>
  <c r="AQ321" i="1" s="1"/>
  <c r="AS321" i="1" s="1"/>
  <c r="AA322" i="1"/>
  <c r="AC322" i="1" s="1"/>
  <c r="AE322" i="1" s="1"/>
  <c r="AG322" i="1" s="1"/>
  <c r="AI322" i="1" s="1"/>
  <c r="AK322" i="1" s="1"/>
  <c r="AM322" i="1" s="1"/>
  <c r="AO322" i="1" s="1"/>
  <c r="AQ322" i="1" s="1"/>
  <c r="AS322" i="1" s="1"/>
  <c r="AA324" i="1"/>
  <c r="AC324" i="1" s="1"/>
  <c r="AE324" i="1" s="1"/>
  <c r="AG324" i="1" s="1"/>
  <c r="AI324" i="1" s="1"/>
  <c r="AK324" i="1" s="1"/>
  <c r="AM324" i="1" s="1"/>
  <c r="AO324" i="1" s="1"/>
  <c r="AQ324" i="1" s="1"/>
  <c r="AS324" i="1" s="1"/>
  <c r="AA326" i="1"/>
  <c r="AC326" i="1" s="1"/>
  <c r="AE326" i="1" s="1"/>
  <c r="AG326" i="1" s="1"/>
  <c r="AI326" i="1" s="1"/>
  <c r="AK326" i="1" s="1"/>
  <c r="AM326" i="1" s="1"/>
  <c r="AO326" i="1" s="1"/>
  <c r="AQ326" i="1" s="1"/>
  <c r="AS326" i="1" s="1"/>
  <c r="AA329" i="1"/>
  <c r="AC329" i="1" s="1"/>
  <c r="AE329" i="1" s="1"/>
  <c r="AG329" i="1" s="1"/>
  <c r="AI329" i="1" s="1"/>
  <c r="AK329" i="1" s="1"/>
  <c r="AM329" i="1" s="1"/>
  <c r="AO329" i="1" s="1"/>
  <c r="AQ329" i="1" s="1"/>
  <c r="AS329" i="1" s="1"/>
  <c r="AA330" i="1"/>
  <c r="AC330" i="1" s="1"/>
  <c r="AE330" i="1" s="1"/>
  <c r="AG330" i="1" s="1"/>
  <c r="AI330" i="1" s="1"/>
  <c r="AK330" i="1" s="1"/>
  <c r="AM330" i="1" s="1"/>
  <c r="AO330" i="1" s="1"/>
  <c r="AQ330" i="1" s="1"/>
  <c r="AS330" i="1" s="1"/>
  <c r="AA331" i="1"/>
  <c r="AC331" i="1" s="1"/>
  <c r="AE331" i="1" s="1"/>
  <c r="AG331" i="1" s="1"/>
  <c r="AI331" i="1" s="1"/>
  <c r="AK331" i="1" s="1"/>
  <c r="AM331" i="1" s="1"/>
  <c r="AO331" i="1" s="1"/>
  <c r="AQ331" i="1" s="1"/>
  <c r="AS331" i="1" s="1"/>
  <c r="AA332" i="1"/>
  <c r="AC332" i="1" s="1"/>
  <c r="AE332" i="1" s="1"/>
  <c r="AG332" i="1" s="1"/>
  <c r="AI332" i="1" s="1"/>
  <c r="AK332" i="1" s="1"/>
  <c r="AM332" i="1" s="1"/>
  <c r="AO332" i="1" s="1"/>
  <c r="AQ332" i="1" s="1"/>
  <c r="AS332" i="1" s="1"/>
  <c r="AA333" i="1"/>
  <c r="AC333" i="1" s="1"/>
  <c r="AE333" i="1" s="1"/>
  <c r="AG333" i="1" s="1"/>
  <c r="AI333" i="1" s="1"/>
  <c r="AK333" i="1" s="1"/>
  <c r="AM333" i="1" s="1"/>
  <c r="AO333" i="1" s="1"/>
  <c r="AQ333" i="1" s="1"/>
  <c r="AS333" i="1" s="1"/>
  <c r="AA334" i="1"/>
  <c r="AC334" i="1" s="1"/>
  <c r="AE334" i="1" s="1"/>
  <c r="AG334" i="1" s="1"/>
  <c r="AI334" i="1" s="1"/>
  <c r="AK334" i="1" s="1"/>
  <c r="AM334" i="1" s="1"/>
  <c r="AO334" i="1" s="1"/>
  <c r="AQ334" i="1" s="1"/>
  <c r="AS334" i="1" s="1"/>
  <c r="AA364" i="1"/>
  <c r="AC364" i="1" s="1"/>
  <c r="AE364" i="1" s="1"/>
  <c r="AG364" i="1" s="1"/>
  <c r="AI364" i="1" s="1"/>
  <c r="AK364" i="1" s="1"/>
  <c r="AM364" i="1" s="1"/>
  <c r="AO364" i="1" s="1"/>
  <c r="AQ364" i="1" s="1"/>
  <c r="AS364" i="1" s="1"/>
  <c r="AA365" i="1"/>
  <c r="AC365" i="1" s="1"/>
  <c r="AE365" i="1" s="1"/>
  <c r="AG365" i="1" s="1"/>
  <c r="AI365" i="1" s="1"/>
  <c r="AK365" i="1" s="1"/>
  <c r="AM365" i="1" s="1"/>
  <c r="AO365" i="1" s="1"/>
  <c r="AQ365" i="1" s="1"/>
  <c r="AS365" i="1" s="1"/>
  <c r="AA390" i="1"/>
  <c r="AC390" i="1" s="1"/>
  <c r="AE390" i="1" s="1"/>
  <c r="AG390" i="1" s="1"/>
  <c r="AI390" i="1" s="1"/>
  <c r="AK390" i="1" s="1"/>
  <c r="AM390" i="1" s="1"/>
  <c r="AO390" i="1" s="1"/>
  <c r="AQ390" i="1" s="1"/>
  <c r="AS390" i="1" s="1"/>
  <c r="AA391" i="1"/>
  <c r="AC391" i="1" s="1"/>
  <c r="AE391" i="1" s="1"/>
  <c r="AG391" i="1" s="1"/>
  <c r="AI391" i="1" s="1"/>
  <c r="AK391" i="1" s="1"/>
  <c r="AM391" i="1" s="1"/>
  <c r="AO391" i="1" s="1"/>
  <c r="AQ391" i="1" s="1"/>
  <c r="AS391" i="1" s="1"/>
  <c r="AA403" i="1"/>
  <c r="AC403" i="1" s="1"/>
  <c r="AE403" i="1" s="1"/>
  <c r="AG403" i="1" s="1"/>
  <c r="AI403" i="1" s="1"/>
  <c r="AK403" i="1" s="1"/>
  <c r="AM403" i="1" s="1"/>
  <c r="AO403" i="1" s="1"/>
  <c r="AQ403" i="1" s="1"/>
  <c r="AS403" i="1" s="1"/>
  <c r="AA404" i="1"/>
  <c r="AC404" i="1" s="1"/>
  <c r="AE404" i="1" s="1"/>
  <c r="AG404" i="1" s="1"/>
  <c r="AI404" i="1" s="1"/>
  <c r="AK404" i="1" s="1"/>
  <c r="AM404" i="1" s="1"/>
  <c r="AO404" i="1" s="1"/>
  <c r="AQ404" i="1" s="1"/>
  <c r="AS404" i="1" s="1"/>
  <c r="AA438" i="1"/>
  <c r="AC438" i="1" s="1"/>
  <c r="AE438" i="1" s="1"/>
  <c r="AG438" i="1" s="1"/>
  <c r="AI438" i="1" s="1"/>
  <c r="AK438" i="1" s="1"/>
  <c r="AM438" i="1" s="1"/>
  <c r="AO438" i="1" s="1"/>
  <c r="AQ438" i="1" s="1"/>
  <c r="AS438" i="1" s="1"/>
  <c r="AA439" i="1"/>
  <c r="AC439" i="1" s="1"/>
  <c r="AE439" i="1" s="1"/>
  <c r="AG439" i="1" s="1"/>
  <c r="AI439" i="1" s="1"/>
  <c r="AK439" i="1" s="1"/>
  <c r="AM439" i="1" s="1"/>
  <c r="AO439" i="1" s="1"/>
  <c r="AQ439" i="1" s="1"/>
  <c r="AS439" i="1" s="1"/>
  <c r="AA449" i="1"/>
  <c r="AC449" i="1" s="1"/>
  <c r="AE449" i="1" s="1"/>
  <c r="AG449" i="1" s="1"/>
  <c r="AI449" i="1" s="1"/>
  <c r="AK449" i="1" s="1"/>
  <c r="AM449" i="1" s="1"/>
  <c r="AO449" i="1" s="1"/>
  <c r="AQ449" i="1" s="1"/>
  <c r="AS449" i="1" s="1"/>
  <c r="AA450" i="1"/>
  <c r="AC450" i="1" s="1"/>
  <c r="AE450" i="1" s="1"/>
  <c r="AG450" i="1" s="1"/>
  <c r="AI450" i="1" s="1"/>
  <c r="AK450" i="1" s="1"/>
  <c r="AM450" i="1" s="1"/>
  <c r="AO450" i="1" s="1"/>
  <c r="AQ450" i="1" s="1"/>
  <c r="AS450" i="1" s="1"/>
  <c r="AA451" i="1"/>
  <c r="AC451" i="1" s="1"/>
  <c r="AE451" i="1" s="1"/>
  <c r="AG451" i="1" s="1"/>
  <c r="AI451" i="1" s="1"/>
  <c r="AK451" i="1" s="1"/>
  <c r="AM451" i="1" s="1"/>
  <c r="AO451" i="1" s="1"/>
  <c r="AQ451" i="1" s="1"/>
  <c r="AS451" i="1" s="1"/>
  <c r="AA461" i="1"/>
  <c r="AC461" i="1" s="1"/>
  <c r="AE461" i="1" s="1"/>
  <c r="AG461" i="1" s="1"/>
  <c r="AI461" i="1" s="1"/>
  <c r="AK461" i="1" s="1"/>
  <c r="AM461" i="1" s="1"/>
  <c r="AO461" i="1" s="1"/>
  <c r="AQ461" i="1" s="1"/>
  <c r="AS461" i="1" s="1"/>
  <c r="AA462" i="1"/>
  <c r="AC462" i="1" s="1"/>
  <c r="AE462" i="1" s="1"/>
  <c r="AG462" i="1" s="1"/>
  <c r="AI462" i="1" s="1"/>
  <c r="AK462" i="1" s="1"/>
  <c r="AM462" i="1" s="1"/>
  <c r="AO462" i="1" s="1"/>
  <c r="AQ462" i="1" s="1"/>
  <c r="AS462" i="1" s="1"/>
  <c r="AA478" i="1"/>
  <c r="AC478" i="1" s="1"/>
  <c r="AE478" i="1" s="1"/>
  <c r="AG478" i="1" s="1"/>
  <c r="AI478" i="1" s="1"/>
  <c r="AK478" i="1" s="1"/>
  <c r="AM478" i="1" s="1"/>
  <c r="AO478" i="1" s="1"/>
  <c r="AQ478" i="1" s="1"/>
  <c r="AS478" i="1" s="1"/>
  <c r="AA479" i="1"/>
  <c r="AC479" i="1" s="1"/>
  <c r="AE479" i="1" s="1"/>
  <c r="AG479" i="1" s="1"/>
  <c r="AI479" i="1" s="1"/>
  <c r="AK479" i="1" s="1"/>
  <c r="AM479" i="1" s="1"/>
  <c r="AO479" i="1" s="1"/>
  <c r="AQ479" i="1" s="1"/>
  <c r="AS479" i="1" s="1"/>
  <c r="AA501" i="1"/>
  <c r="AC501" i="1" s="1"/>
  <c r="AE501" i="1" s="1"/>
  <c r="AG501" i="1" s="1"/>
  <c r="AI501" i="1" s="1"/>
  <c r="AK501" i="1" s="1"/>
  <c r="AM501" i="1" s="1"/>
  <c r="AO501" i="1" s="1"/>
  <c r="AQ501" i="1" s="1"/>
  <c r="AS501" i="1" s="1"/>
  <c r="AA504" i="1"/>
  <c r="AC504" i="1" s="1"/>
  <c r="AE504" i="1" s="1"/>
  <c r="AG504" i="1" s="1"/>
  <c r="AI504" i="1" s="1"/>
  <c r="AK504" i="1" s="1"/>
  <c r="AM504" i="1" s="1"/>
  <c r="AO504" i="1" s="1"/>
  <c r="AQ504" i="1" s="1"/>
  <c r="AS504" i="1" s="1"/>
  <c r="AA507" i="1"/>
  <c r="AC507" i="1" s="1"/>
  <c r="AE507" i="1" s="1"/>
  <c r="AG507" i="1" s="1"/>
  <c r="AI507" i="1" s="1"/>
  <c r="AK507" i="1" s="1"/>
  <c r="AM507" i="1" s="1"/>
  <c r="AO507" i="1" s="1"/>
  <c r="AQ507" i="1" s="1"/>
  <c r="AS507" i="1" s="1"/>
  <c r="AA510" i="1"/>
  <c r="AC510" i="1" s="1"/>
  <c r="AE510" i="1" s="1"/>
  <c r="AG510" i="1" s="1"/>
  <c r="AI510" i="1" s="1"/>
  <c r="AK510" i="1" s="1"/>
  <c r="AM510" i="1" s="1"/>
  <c r="AO510" i="1" s="1"/>
  <c r="AQ510" i="1" s="1"/>
  <c r="AS510" i="1" s="1"/>
  <c r="AA524" i="1"/>
  <c r="AC524" i="1" s="1"/>
  <c r="AE524" i="1" s="1"/>
  <c r="AG524" i="1" s="1"/>
  <c r="AI524" i="1" s="1"/>
  <c r="AK524" i="1" s="1"/>
  <c r="AM524" i="1" s="1"/>
  <c r="AO524" i="1" s="1"/>
  <c r="AQ524" i="1" s="1"/>
  <c r="AS524" i="1" s="1"/>
  <c r="AA552" i="1"/>
  <c r="AC552" i="1" s="1"/>
  <c r="AE552" i="1" s="1"/>
  <c r="AG552" i="1" s="1"/>
  <c r="AI552" i="1" s="1"/>
  <c r="AK552" i="1" s="1"/>
  <c r="AM552" i="1" s="1"/>
  <c r="AO552" i="1" s="1"/>
  <c r="AQ552" i="1" s="1"/>
  <c r="AS552" i="1" s="1"/>
  <c r="AA559" i="1"/>
  <c r="AC559" i="1" s="1"/>
  <c r="AE559" i="1" s="1"/>
  <c r="AG559" i="1" s="1"/>
  <c r="AI559" i="1" s="1"/>
  <c r="AK559" i="1" s="1"/>
  <c r="AM559" i="1" s="1"/>
  <c r="AO559" i="1" s="1"/>
  <c r="AQ559" i="1" s="1"/>
  <c r="AS559" i="1" s="1"/>
  <c r="AA560" i="1"/>
  <c r="AC560" i="1" s="1"/>
  <c r="AE560" i="1" s="1"/>
  <c r="AG560" i="1" s="1"/>
  <c r="AI560" i="1" s="1"/>
  <c r="AK560" i="1" s="1"/>
  <c r="AM560" i="1" s="1"/>
  <c r="AO560" i="1" s="1"/>
  <c r="AQ560" i="1" s="1"/>
  <c r="AS560" i="1" s="1"/>
  <c r="AA565" i="1"/>
  <c r="AC565" i="1" s="1"/>
  <c r="AE565" i="1" s="1"/>
  <c r="AG565" i="1" s="1"/>
  <c r="AI565" i="1" s="1"/>
  <c r="AK565" i="1" s="1"/>
  <c r="AM565" i="1" s="1"/>
  <c r="AO565" i="1" s="1"/>
  <c r="AQ565" i="1" s="1"/>
  <c r="AS565" i="1" s="1"/>
  <c r="AA569" i="1"/>
  <c r="AC569" i="1" s="1"/>
  <c r="AE569" i="1" s="1"/>
  <c r="AG569" i="1" s="1"/>
  <c r="AI569" i="1" s="1"/>
  <c r="AK569" i="1" s="1"/>
  <c r="AM569" i="1" s="1"/>
  <c r="AO569" i="1" s="1"/>
  <c r="AQ569" i="1" s="1"/>
  <c r="AS569" i="1" s="1"/>
  <c r="AA573" i="1"/>
  <c r="AC573" i="1" s="1"/>
  <c r="AE573" i="1" s="1"/>
  <c r="AG573" i="1" s="1"/>
  <c r="AI573" i="1" s="1"/>
  <c r="AK573" i="1" s="1"/>
  <c r="AM573" i="1" s="1"/>
  <c r="AO573" i="1" s="1"/>
  <c r="AQ573" i="1" s="1"/>
  <c r="AS573" i="1" s="1"/>
  <c r="AA574" i="1"/>
  <c r="AC574" i="1" s="1"/>
  <c r="AE574" i="1" s="1"/>
  <c r="AG574" i="1" s="1"/>
  <c r="AI574" i="1" s="1"/>
  <c r="AK574" i="1" s="1"/>
  <c r="AM574" i="1" s="1"/>
  <c r="AO574" i="1" s="1"/>
  <c r="AQ574" i="1" s="1"/>
  <c r="AS574" i="1" s="1"/>
  <c r="AA575" i="1"/>
  <c r="AC575" i="1" s="1"/>
  <c r="AE575" i="1" s="1"/>
  <c r="AG575" i="1" s="1"/>
  <c r="AI575" i="1" s="1"/>
  <c r="AK575" i="1" s="1"/>
  <c r="AM575" i="1" s="1"/>
  <c r="AO575" i="1" s="1"/>
  <c r="AQ575" i="1" s="1"/>
  <c r="AS575" i="1" s="1"/>
  <c r="AA578" i="1"/>
  <c r="AC578" i="1" s="1"/>
  <c r="AE578" i="1" s="1"/>
  <c r="AG578" i="1" s="1"/>
  <c r="AI578" i="1" s="1"/>
  <c r="AK578" i="1" s="1"/>
  <c r="AM578" i="1" s="1"/>
  <c r="AO578" i="1" s="1"/>
  <c r="AQ578" i="1" s="1"/>
  <c r="AS578" i="1" s="1"/>
  <c r="AA580" i="1"/>
  <c r="AC580" i="1" s="1"/>
  <c r="AE580" i="1" s="1"/>
  <c r="AG580" i="1" s="1"/>
  <c r="AI580" i="1" s="1"/>
  <c r="AK580" i="1" s="1"/>
  <c r="AM580" i="1" s="1"/>
  <c r="AO580" i="1" s="1"/>
  <c r="AQ580" i="1" s="1"/>
  <c r="AS580" i="1" s="1"/>
  <c r="AA581" i="1"/>
  <c r="AC581" i="1" s="1"/>
  <c r="AE581" i="1" s="1"/>
  <c r="AG581" i="1" s="1"/>
  <c r="AI581" i="1" s="1"/>
  <c r="AK581" i="1" s="1"/>
  <c r="AM581" i="1" s="1"/>
  <c r="AO581" i="1" s="1"/>
  <c r="AQ581" i="1" s="1"/>
  <c r="AS581" i="1" s="1"/>
  <c r="AA583" i="1"/>
  <c r="AC583" i="1" s="1"/>
  <c r="AE583" i="1" s="1"/>
  <c r="AG583" i="1" s="1"/>
  <c r="AI583" i="1" s="1"/>
  <c r="AK583" i="1" s="1"/>
  <c r="AM583" i="1" s="1"/>
  <c r="AO583" i="1" s="1"/>
  <c r="AQ583" i="1" s="1"/>
  <c r="AS583" i="1" s="1"/>
  <c r="AA584" i="1"/>
  <c r="AC584" i="1" s="1"/>
  <c r="AE584" i="1" s="1"/>
  <c r="AG584" i="1" s="1"/>
  <c r="AI584" i="1" s="1"/>
  <c r="AK584" i="1" s="1"/>
  <c r="AM584" i="1" s="1"/>
  <c r="AO584" i="1" s="1"/>
  <c r="AQ584" i="1" s="1"/>
  <c r="AS584" i="1" s="1"/>
  <c r="AA586" i="1"/>
  <c r="AC586" i="1" s="1"/>
  <c r="AE586" i="1" s="1"/>
  <c r="AG586" i="1" s="1"/>
  <c r="AI586" i="1" s="1"/>
  <c r="AK586" i="1" s="1"/>
  <c r="AM586" i="1" s="1"/>
  <c r="AO586" i="1" s="1"/>
  <c r="AQ586" i="1" s="1"/>
  <c r="AS586" i="1" s="1"/>
  <c r="AA589" i="1"/>
  <c r="AC589" i="1" s="1"/>
  <c r="AE589" i="1" s="1"/>
  <c r="AG589" i="1" s="1"/>
  <c r="AI589" i="1" s="1"/>
  <c r="AK589" i="1" s="1"/>
  <c r="AM589" i="1" s="1"/>
  <c r="AO589" i="1" s="1"/>
  <c r="AQ589" i="1" s="1"/>
  <c r="AS589" i="1" s="1"/>
  <c r="AA590" i="1"/>
  <c r="AC590" i="1" s="1"/>
  <c r="AE590" i="1" s="1"/>
  <c r="AG590" i="1" s="1"/>
  <c r="AI590" i="1" s="1"/>
  <c r="AK590" i="1" s="1"/>
  <c r="AM590" i="1" s="1"/>
  <c r="AO590" i="1" s="1"/>
  <c r="AQ590" i="1" s="1"/>
  <c r="AS590" i="1" s="1"/>
  <c r="AA592" i="1"/>
  <c r="AC592" i="1" s="1"/>
  <c r="AE592" i="1" s="1"/>
  <c r="AG592" i="1" s="1"/>
  <c r="AI592" i="1" s="1"/>
  <c r="AK592" i="1" s="1"/>
  <c r="AM592" i="1" s="1"/>
  <c r="AO592" i="1" s="1"/>
  <c r="AQ592" i="1" s="1"/>
  <c r="AS592" i="1" s="1"/>
  <c r="AA593" i="1"/>
  <c r="AC593" i="1" s="1"/>
  <c r="AE593" i="1" s="1"/>
  <c r="AG593" i="1" s="1"/>
  <c r="AI593" i="1" s="1"/>
  <c r="AK593" i="1" s="1"/>
  <c r="AM593" i="1" s="1"/>
  <c r="AO593" i="1" s="1"/>
  <c r="AQ593" i="1" s="1"/>
  <c r="AS593" i="1" s="1"/>
  <c r="AA595" i="1"/>
  <c r="AC595" i="1" s="1"/>
  <c r="AE595" i="1" s="1"/>
  <c r="AG595" i="1" s="1"/>
  <c r="AI595" i="1" s="1"/>
  <c r="AK595" i="1" s="1"/>
  <c r="AM595" i="1" s="1"/>
  <c r="AO595" i="1" s="1"/>
  <c r="AQ595" i="1" s="1"/>
  <c r="AS595" i="1" s="1"/>
  <c r="AA596" i="1"/>
  <c r="AC596" i="1" s="1"/>
  <c r="AE596" i="1" s="1"/>
  <c r="AG596" i="1" s="1"/>
  <c r="AI596" i="1" s="1"/>
  <c r="AK596" i="1" s="1"/>
  <c r="AM596" i="1" s="1"/>
  <c r="AO596" i="1" s="1"/>
  <c r="AQ596" i="1" s="1"/>
  <c r="AS596" i="1" s="1"/>
  <c r="AA599" i="1"/>
  <c r="AC599" i="1" s="1"/>
  <c r="AE599" i="1" s="1"/>
  <c r="AG599" i="1" s="1"/>
  <c r="AI599" i="1" s="1"/>
  <c r="AK599" i="1" s="1"/>
  <c r="AM599" i="1" s="1"/>
  <c r="AO599" i="1" s="1"/>
  <c r="AQ599" i="1" s="1"/>
  <c r="AS599" i="1" s="1"/>
  <c r="AA600" i="1"/>
  <c r="AC600" i="1" s="1"/>
  <c r="AE600" i="1" s="1"/>
  <c r="AG600" i="1" s="1"/>
  <c r="AI600" i="1" s="1"/>
  <c r="AK600" i="1" s="1"/>
  <c r="AM600" i="1" s="1"/>
  <c r="AO600" i="1" s="1"/>
  <c r="AQ600" i="1" s="1"/>
  <c r="AS600" i="1" s="1"/>
  <c r="AA601" i="1"/>
  <c r="AC601" i="1" s="1"/>
  <c r="AE601" i="1" s="1"/>
  <c r="AG601" i="1" s="1"/>
  <c r="AI601" i="1" s="1"/>
  <c r="AK601" i="1" s="1"/>
  <c r="AM601" i="1" s="1"/>
  <c r="AO601" i="1" s="1"/>
  <c r="AQ601" i="1" s="1"/>
  <c r="AS601" i="1" s="1"/>
  <c r="AA607" i="1"/>
  <c r="AC607" i="1" s="1"/>
  <c r="AE607" i="1" s="1"/>
  <c r="AG607" i="1" s="1"/>
  <c r="AI607" i="1" s="1"/>
  <c r="AK607" i="1" s="1"/>
  <c r="AM607" i="1" s="1"/>
  <c r="AO607" i="1" s="1"/>
  <c r="AQ607" i="1" s="1"/>
  <c r="AS607" i="1" s="1"/>
  <c r="AA608" i="1"/>
  <c r="AC608" i="1" s="1"/>
  <c r="AE608" i="1" s="1"/>
  <c r="AG608" i="1" s="1"/>
  <c r="AI608" i="1" s="1"/>
  <c r="AK608" i="1" s="1"/>
  <c r="AM608" i="1" s="1"/>
  <c r="AO608" i="1" s="1"/>
  <c r="AQ608" i="1" s="1"/>
  <c r="AS608" i="1" s="1"/>
  <c r="AA609" i="1"/>
  <c r="AC609" i="1" s="1"/>
  <c r="AE609" i="1" s="1"/>
  <c r="AG609" i="1" s="1"/>
  <c r="AI609" i="1" s="1"/>
  <c r="AK609" i="1" s="1"/>
  <c r="AM609" i="1" s="1"/>
  <c r="AO609" i="1" s="1"/>
  <c r="AQ609" i="1" s="1"/>
  <c r="AS609" i="1" s="1"/>
  <c r="AA611" i="1"/>
  <c r="AC611" i="1" s="1"/>
  <c r="AE611" i="1" s="1"/>
  <c r="AG611" i="1" s="1"/>
  <c r="AI611" i="1" s="1"/>
  <c r="AK611" i="1" s="1"/>
  <c r="AM611" i="1" s="1"/>
  <c r="AO611" i="1" s="1"/>
  <c r="AQ611" i="1" s="1"/>
  <c r="AS611" i="1" s="1"/>
  <c r="AA612" i="1"/>
  <c r="AC612" i="1" s="1"/>
  <c r="AE612" i="1" s="1"/>
  <c r="AG612" i="1" s="1"/>
  <c r="AI612" i="1" s="1"/>
  <c r="AK612" i="1" s="1"/>
  <c r="AM612" i="1" s="1"/>
  <c r="AO612" i="1" s="1"/>
  <c r="AQ612" i="1" s="1"/>
  <c r="AS612" i="1" s="1"/>
  <c r="AA615" i="1"/>
  <c r="AC615" i="1" s="1"/>
  <c r="AE615" i="1" s="1"/>
  <c r="AG615" i="1" s="1"/>
  <c r="AI615" i="1" s="1"/>
  <c r="AK615" i="1" s="1"/>
  <c r="AM615" i="1" s="1"/>
  <c r="AO615" i="1" s="1"/>
  <c r="AQ615" i="1" s="1"/>
  <c r="AS615" i="1" s="1"/>
  <c r="AA616" i="1"/>
  <c r="AC616" i="1" s="1"/>
  <c r="AE616" i="1" s="1"/>
  <c r="AG616" i="1" s="1"/>
  <c r="AI616" i="1" s="1"/>
  <c r="AK616" i="1" s="1"/>
  <c r="AM616" i="1" s="1"/>
  <c r="AO616" i="1" s="1"/>
  <c r="AQ616" i="1" s="1"/>
  <c r="AS616" i="1" s="1"/>
  <c r="AA619" i="1"/>
  <c r="AC619" i="1" s="1"/>
  <c r="AE619" i="1" s="1"/>
  <c r="AG619" i="1" s="1"/>
  <c r="AI619" i="1" s="1"/>
  <c r="AK619" i="1" s="1"/>
  <c r="AM619" i="1" s="1"/>
  <c r="AO619" i="1" s="1"/>
  <c r="AQ619" i="1" s="1"/>
  <c r="AS619" i="1" s="1"/>
  <c r="AA635" i="1"/>
  <c r="AC635" i="1" s="1"/>
  <c r="AE635" i="1" s="1"/>
  <c r="AG635" i="1" s="1"/>
  <c r="AI635" i="1" s="1"/>
  <c r="AK635" i="1" s="1"/>
  <c r="AM635" i="1" s="1"/>
  <c r="AO635" i="1" s="1"/>
  <c r="AQ635" i="1" s="1"/>
  <c r="AS635" i="1" s="1"/>
  <c r="AA636" i="1"/>
  <c r="AC636" i="1" s="1"/>
  <c r="AE636" i="1" s="1"/>
  <c r="AG636" i="1" s="1"/>
  <c r="AI636" i="1" s="1"/>
  <c r="AK636" i="1" s="1"/>
  <c r="AM636" i="1" s="1"/>
  <c r="AO636" i="1" s="1"/>
  <c r="AQ636" i="1" s="1"/>
  <c r="AS636" i="1" s="1"/>
  <c r="AA645" i="1"/>
  <c r="AC645" i="1" s="1"/>
  <c r="AE645" i="1" s="1"/>
  <c r="AG645" i="1" s="1"/>
  <c r="AI645" i="1" s="1"/>
  <c r="AK645" i="1" s="1"/>
  <c r="AM645" i="1" s="1"/>
  <c r="AO645" i="1" s="1"/>
  <c r="AQ645" i="1" s="1"/>
  <c r="AS645" i="1" s="1"/>
  <c r="AA655" i="1"/>
  <c r="AC655" i="1" s="1"/>
  <c r="AE655" i="1" s="1"/>
  <c r="AG655" i="1" s="1"/>
  <c r="AI655" i="1" s="1"/>
  <c r="AK655" i="1" s="1"/>
  <c r="AM655" i="1" s="1"/>
  <c r="AO655" i="1" s="1"/>
  <c r="AQ655" i="1" s="1"/>
  <c r="AS655" i="1" s="1"/>
  <c r="AA656" i="1"/>
  <c r="AC656" i="1" s="1"/>
  <c r="AE656" i="1" s="1"/>
  <c r="AG656" i="1" s="1"/>
  <c r="AI656" i="1" s="1"/>
  <c r="AK656" i="1" s="1"/>
  <c r="AM656" i="1" s="1"/>
  <c r="AO656" i="1" s="1"/>
  <c r="AQ656" i="1" s="1"/>
  <c r="AS656" i="1" s="1"/>
  <c r="AA142" i="1"/>
  <c r="AC142" i="1" s="1"/>
  <c r="AE142" i="1" s="1"/>
  <c r="AG142" i="1" s="1"/>
  <c r="AI142" i="1" s="1"/>
  <c r="AK142" i="1" s="1"/>
  <c r="AM142" i="1" s="1"/>
  <c r="AO142" i="1" s="1"/>
  <c r="AQ142" i="1" s="1"/>
  <c r="AS142" i="1" s="1"/>
  <c r="Q28" i="1" l="1"/>
  <c r="S28" i="1"/>
  <c r="U28" i="1"/>
  <c r="Y28" i="1"/>
  <c r="Q32" i="1"/>
  <c r="S32" i="1"/>
  <c r="U32" i="1"/>
  <c r="Y32" i="1"/>
  <c r="Q36" i="1"/>
  <c r="S36" i="1"/>
  <c r="U36" i="1"/>
  <c r="Y36" i="1"/>
  <c r="Q40" i="1"/>
  <c r="S40" i="1"/>
  <c r="U40" i="1"/>
  <c r="Y40" i="1"/>
  <c r="Q43" i="1"/>
  <c r="S43" i="1"/>
  <c r="U43" i="1"/>
  <c r="Y43" i="1"/>
  <c r="Q50" i="1"/>
  <c r="S50" i="1"/>
  <c r="U50" i="1"/>
  <c r="Y50" i="1"/>
  <c r="Q54" i="1"/>
  <c r="S54" i="1"/>
  <c r="U54" i="1"/>
  <c r="Y54" i="1"/>
  <c r="Q58" i="1"/>
  <c r="S58" i="1"/>
  <c r="U58" i="1"/>
  <c r="Y58" i="1"/>
  <c r="P59" i="1"/>
  <c r="R59" i="1" s="1"/>
  <c r="T59" i="1" s="1"/>
  <c r="V59" i="1" s="1"/>
  <c r="X59" i="1" s="1"/>
  <c r="Q67" i="1"/>
  <c r="S67" i="1"/>
  <c r="U67" i="1"/>
  <c r="Y67" i="1"/>
  <c r="Q74" i="1"/>
  <c r="S74" i="1"/>
  <c r="U74" i="1"/>
  <c r="Y74" i="1"/>
  <c r="Q77" i="1"/>
  <c r="S77" i="1"/>
  <c r="U77" i="1"/>
  <c r="Y77" i="1"/>
  <c r="Q79" i="1"/>
  <c r="S79" i="1"/>
  <c r="U79" i="1"/>
  <c r="Y79" i="1"/>
  <c r="Q81" i="1"/>
  <c r="S81" i="1"/>
  <c r="U81" i="1"/>
  <c r="Y81" i="1"/>
  <c r="Y83" i="1"/>
  <c r="Q90" i="1"/>
  <c r="S90" i="1"/>
  <c r="U90" i="1"/>
  <c r="Y90" i="1"/>
  <c r="Q119" i="1"/>
  <c r="Q118" i="1" s="1"/>
  <c r="Q117" i="1" s="1"/>
  <c r="S119" i="1"/>
  <c r="S118" i="1" s="1"/>
  <c r="S117" i="1" s="1"/>
  <c r="U119" i="1"/>
  <c r="U118" i="1" s="1"/>
  <c r="U117" i="1" s="1"/>
  <c r="Y119" i="1"/>
  <c r="Y118" i="1" s="1"/>
  <c r="Y117" i="1" s="1"/>
  <c r="Q123" i="1"/>
  <c r="Q122" i="1" s="1"/>
  <c r="Q121" i="1" s="1"/>
  <c r="S123" i="1"/>
  <c r="S122" i="1" s="1"/>
  <c r="S121" i="1" s="1"/>
  <c r="U123" i="1"/>
  <c r="U122" i="1" s="1"/>
  <c r="U121" i="1" s="1"/>
  <c r="Y123" i="1"/>
  <c r="Y122" i="1" s="1"/>
  <c r="Y121" i="1" s="1"/>
  <c r="P125" i="1"/>
  <c r="R125" i="1" s="1"/>
  <c r="T125" i="1" s="1"/>
  <c r="V125" i="1" s="1"/>
  <c r="X125" i="1" s="1"/>
  <c r="U126" i="1"/>
  <c r="Q128" i="1"/>
  <c r="Q127" i="1" s="1"/>
  <c r="Q126" i="1" s="1"/>
  <c r="Y128" i="1"/>
  <c r="Y127" i="1" s="1"/>
  <c r="Y126" i="1" s="1"/>
  <c r="Q138" i="1"/>
  <c r="Q135" i="1" s="1"/>
  <c r="S138" i="1"/>
  <c r="U138" i="1"/>
  <c r="U135" i="1" s="1"/>
  <c r="Y138" i="1"/>
  <c r="Y140" i="1"/>
  <c r="Q144" i="1"/>
  <c r="Q143" i="1" s="1"/>
  <c r="S144" i="1"/>
  <c r="S143" i="1" s="1"/>
  <c r="U144" i="1"/>
  <c r="U143" i="1" s="1"/>
  <c r="Y144" i="1"/>
  <c r="Y143" i="1" s="1"/>
  <c r="Q148" i="1"/>
  <c r="S148" i="1"/>
  <c r="U148" i="1"/>
  <c r="Y148" i="1"/>
  <c r="Q150" i="1"/>
  <c r="S150" i="1"/>
  <c r="U150" i="1"/>
  <c r="Y150" i="1"/>
  <c r="Q156" i="1"/>
  <c r="Q155" i="1" s="1"/>
  <c r="S156" i="1"/>
  <c r="S155" i="1" s="1"/>
  <c r="U156" i="1"/>
  <c r="U155" i="1" s="1"/>
  <c r="Y156" i="1"/>
  <c r="Y155" i="1" s="1"/>
  <c r="V157" i="1"/>
  <c r="X157" i="1" s="1"/>
  <c r="Q168" i="1"/>
  <c r="S168" i="1"/>
  <c r="U168" i="1"/>
  <c r="Q173" i="1"/>
  <c r="S173" i="1"/>
  <c r="Q176" i="1"/>
  <c r="S176" i="1"/>
  <c r="U176" i="1"/>
  <c r="Y176" i="1"/>
  <c r="Q178" i="1"/>
  <c r="S178" i="1"/>
  <c r="U178" i="1"/>
  <c r="Y178" i="1"/>
  <c r="Q185" i="1"/>
  <c r="S185" i="1"/>
  <c r="U185" i="1"/>
  <c r="Y185" i="1"/>
  <c r="Q187" i="1"/>
  <c r="S187" i="1"/>
  <c r="U187" i="1"/>
  <c r="Y187" i="1"/>
  <c r="Q190" i="1"/>
  <c r="Q189" i="1" s="1"/>
  <c r="S190" i="1"/>
  <c r="S189" i="1" s="1"/>
  <c r="U190" i="1"/>
  <c r="U189" i="1" s="1"/>
  <c r="Y190" i="1"/>
  <c r="Y189" i="1" s="1"/>
  <c r="Q193" i="1"/>
  <c r="Q192" i="1" s="1"/>
  <c r="S193" i="1"/>
  <c r="S192" i="1" s="1"/>
  <c r="U193" i="1"/>
  <c r="U192" i="1" s="1"/>
  <c r="Y193" i="1"/>
  <c r="Y192" i="1" s="1"/>
  <c r="Q196" i="1"/>
  <c r="Q195" i="1" s="1"/>
  <c r="S196" i="1"/>
  <c r="U196" i="1"/>
  <c r="Y196" i="1"/>
  <c r="Q198" i="1"/>
  <c r="S198" i="1"/>
  <c r="U198" i="1"/>
  <c r="Y198" i="1"/>
  <c r="R199" i="1"/>
  <c r="Q202" i="1"/>
  <c r="Q201" i="1" s="1"/>
  <c r="S202" i="1"/>
  <c r="S201" i="1" s="1"/>
  <c r="U202" i="1"/>
  <c r="U201" i="1" s="1"/>
  <c r="Y202" i="1"/>
  <c r="Y201" i="1" s="1"/>
  <c r="Q204" i="1"/>
  <c r="S204" i="1"/>
  <c r="U205" i="1"/>
  <c r="U204" i="1" s="1"/>
  <c r="W205" i="1"/>
  <c r="W204" i="1" s="1"/>
  <c r="Q224" i="1"/>
  <c r="Q223" i="1" s="1"/>
  <c r="Q222" i="1" s="1"/>
  <c r="S224" i="1"/>
  <c r="S223" i="1" s="1"/>
  <c r="S222" i="1" s="1"/>
  <c r="U224" i="1"/>
  <c r="U223" i="1" s="1"/>
  <c r="U222" i="1" s="1"/>
  <c r="Y224" i="1"/>
  <c r="Y223" i="1" s="1"/>
  <c r="Y222" i="1" s="1"/>
  <c r="S226" i="1"/>
  <c r="U226" i="1"/>
  <c r="W226" i="1"/>
  <c r="Q230" i="1"/>
  <c r="Q229" i="1" s="1"/>
  <c r="S230" i="1"/>
  <c r="S229" i="1" s="1"/>
  <c r="U230" i="1"/>
  <c r="U229" i="1" s="1"/>
  <c r="Y230" i="1"/>
  <c r="Y229" i="1" s="1"/>
  <c r="Q235" i="1"/>
  <c r="S235" i="1"/>
  <c r="U235" i="1"/>
  <c r="Y235" i="1"/>
  <c r="Q239" i="1"/>
  <c r="Q238" i="1" s="1"/>
  <c r="S239" i="1"/>
  <c r="S238" i="1" s="1"/>
  <c r="U239" i="1"/>
  <c r="U238" i="1" s="1"/>
  <c r="Y239" i="1"/>
  <c r="Y238" i="1" s="1"/>
  <c r="Q242" i="1"/>
  <c r="Q241" i="1" s="1"/>
  <c r="S242" i="1"/>
  <c r="S241" i="1" s="1"/>
  <c r="U242" i="1"/>
  <c r="U241" i="1" s="1"/>
  <c r="Y242" i="1"/>
  <c r="Y241" i="1" s="1"/>
  <c r="Q245" i="1"/>
  <c r="Q244" i="1" s="1"/>
  <c r="S245" i="1"/>
  <c r="S244" i="1" s="1"/>
  <c r="U245" i="1"/>
  <c r="U244" i="1" s="1"/>
  <c r="Y245" i="1"/>
  <c r="Y244" i="1" s="1"/>
  <c r="Q248" i="1"/>
  <c r="Q247" i="1" s="1"/>
  <c r="S248" i="1"/>
  <c r="S247" i="1" s="1"/>
  <c r="U248" i="1"/>
  <c r="U247" i="1" s="1"/>
  <c r="Y248" i="1"/>
  <c r="Y247" i="1" s="1"/>
  <c r="Q251" i="1"/>
  <c r="Q250" i="1" s="1"/>
  <c r="S251" i="1"/>
  <c r="S250" i="1" s="1"/>
  <c r="U251" i="1"/>
  <c r="U250" i="1" s="1"/>
  <c r="Y251" i="1"/>
  <c r="Y250" i="1" s="1"/>
  <c r="Q255" i="1"/>
  <c r="Q254" i="1" s="1"/>
  <c r="S255" i="1"/>
  <c r="S254" i="1" s="1"/>
  <c r="U255" i="1"/>
  <c r="U254" i="1" s="1"/>
  <c r="Y255" i="1"/>
  <c r="Y254" i="1" s="1"/>
  <c r="Q260" i="1"/>
  <c r="Q259" i="1" s="1"/>
  <c r="S260" i="1"/>
  <c r="S259" i="1" s="1"/>
  <c r="U260" i="1"/>
  <c r="U259" i="1" s="1"/>
  <c r="Y260" i="1"/>
  <c r="Y259" i="1" s="1"/>
  <c r="Q264" i="1"/>
  <c r="S264" i="1"/>
  <c r="U264" i="1"/>
  <c r="Y264" i="1"/>
  <c r="Q268" i="1"/>
  <c r="S268" i="1"/>
  <c r="Q272" i="1"/>
  <c r="S272" i="1"/>
  <c r="U272" i="1"/>
  <c r="Y272" i="1"/>
  <c r="Q276" i="1"/>
  <c r="S276" i="1"/>
  <c r="U276" i="1"/>
  <c r="Y276" i="1"/>
  <c r="Q281" i="1"/>
  <c r="S281" i="1"/>
  <c r="U281" i="1"/>
  <c r="Y281" i="1"/>
  <c r="Q284" i="1"/>
  <c r="S284" i="1"/>
  <c r="U284" i="1"/>
  <c r="Q286" i="1"/>
  <c r="S286" i="1"/>
  <c r="U286" i="1"/>
  <c r="Q300" i="1"/>
  <c r="Q299" i="1" s="1"/>
  <c r="S300" i="1"/>
  <c r="S299" i="1" s="1"/>
  <c r="U300" i="1"/>
  <c r="U299" i="1" s="1"/>
  <c r="Y300" i="1"/>
  <c r="Y299" i="1" s="1"/>
  <c r="Q310" i="1"/>
  <c r="Q309" i="1" s="1"/>
  <c r="Q306" i="1" s="1"/>
  <c r="R306" i="1" s="1"/>
  <c r="S310" i="1"/>
  <c r="S309" i="1" s="1"/>
  <c r="S306" i="1" s="1"/>
  <c r="U310" i="1"/>
  <c r="U309" i="1" s="1"/>
  <c r="U306" i="1" s="1"/>
  <c r="Y310" i="1"/>
  <c r="Y309" i="1" s="1"/>
  <c r="Y306" i="1" s="1"/>
  <c r="Q316" i="1"/>
  <c r="S316" i="1"/>
  <c r="U316" i="1"/>
  <c r="Y316" i="1"/>
  <c r="Q319" i="1"/>
  <c r="S319" i="1"/>
  <c r="U319" i="1"/>
  <c r="Y319" i="1"/>
  <c r="Q323" i="1"/>
  <c r="S323" i="1"/>
  <c r="U323" i="1"/>
  <c r="Y323" i="1"/>
  <c r="Q325" i="1"/>
  <c r="S325" i="1"/>
  <c r="U325" i="1"/>
  <c r="Y325" i="1"/>
  <c r="Q327" i="1"/>
  <c r="S327" i="1"/>
  <c r="U327" i="1"/>
  <c r="Y328" i="1"/>
  <c r="Y327" i="1" s="1"/>
  <c r="P332" i="1"/>
  <c r="R332" i="1" s="1"/>
  <c r="T332" i="1" s="1"/>
  <c r="V332" i="1" s="1"/>
  <c r="X332" i="1" s="1"/>
  <c r="Q336" i="1"/>
  <c r="S336" i="1"/>
  <c r="U336" i="1"/>
  <c r="Y336" i="1"/>
  <c r="Q338" i="1"/>
  <c r="S338" i="1"/>
  <c r="U338" i="1"/>
  <c r="Y338" i="1"/>
  <c r="Q340" i="1"/>
  <c r="S340" i="1"/>
  <c r="U340" i="1"/>
  <c r="Y340" i="1"/>
  <c r="Q345" i="1"/>
  <c r="Q342" i="1" s="1"/>
  <c r="S345" i="1"/>
  <c r="S342" i="1" s="1"/>
  <c r="U345" i="1"/>
  <c r="U342" i="1" s="1"/>
  <c r="Y345" i="1"/>
  <c r="Y342" i="1" s="1"/>
  <c r="Q351" i="1"/>
  <c r="S351" i="1"/>
  <c r="U351" i="1"/>
  <c r="Y351" i="1"/>
  <c r="S353" i="1"/>
  <c r="U353" i="1"/>
  <c r="Y353" i="1"/>
  <c r="P356" i="1"/>
  <c r="Q356" i="1"/>
  <c r="Y356" i="1"/>
  <c r="R357" i="1"/>
  <c r="T357" i="1" s="1"/>
  <c r="V357" i="1" s="1"/>
  <c r="X357" i="1" s="1"/>
  <c r="X356" i="1" s="1"/>
  <c r="Q362" i="1"/>
  <c r="Q361" i="1" s="1"/>
  <c r="Q360" i="1" s="1"/>
  <c r="S362" i="1"/>
  <c r="S361" i="1" s="1"/>
  <c r="U362" i="1"/>
  <c r="U361" i="1" s="1"/>
  <c r="Y362" i="1"/>
  <c r="Y361" i="1" s="1"/>
  <c r="Y360" i="1" s="1"/>
  <c r="X364" i="1"/>
  <c r="X365" i="1"/>
  <c r="Q367" i="1"/>
  <c r="S367" i="1"/>
  <c r="U367" i="1"/>
  <c r="Y367" i="1"/>
  <c r="Q369" i="1"/>
  <c r="S369" i="1"/>
  <c r="U369" i="1"/>
  <c r="Y369" i="1"/>
  <c r="Q371" i="1"/>
  <c r="S371" i="1"/>
  <c r="U371" i="1"/>
  <c r="Y371" i="1"/>
  <c r="Q374" i="1"/>
  <c r="S374" i="1"/>
  <c r="U374" i="1"/>
  <c r="Y374" i="1"/>
  <c r="Q376" i="1"/>
  <c r="S376" i="1"/>
  <c r="U376" i="1"/>
  <c r="Y376" i="1"/>
  <c r="Q378" i="1"/>
  <c r="S378" i="1"/>
  <c r="U378" i="1"/>
  <c r="Y378" i="1"/>
  <c r="Q380" i="1"/>
  <c r="S380" i="1"/>
  <c r="U380" i="1"/>
  <c r="Y380" i="1"/>
  <c r="Q382" i="1"/>
  <c r="S382" i="1"/>
  <c r="U382" i="1"/>
  <c r="Y382" i="1"/>
  <c r="Q384" i="1"/>
  <c r="S384" i="1"/>
  <c r="U384" i="1"/>
  <c r="Y384" i="1"/>
  <c r="Q386" i="1"/>
  <c r="S386" i="1"/>
  <c r="U386" i="1"/>
  <c r="Y386" i="1"/>
  <c r="U390" i="1"/>
  <c r="W390" i="1"/>
  <c r="P391" i="1"/>
  <c r="Q395" i="1"/>
  <c r="S395" i="1"/>
  <c r="U395" i="1"/>
  <c r="Y395" i="1"/>
  <c r="Q397" i="1"/>
  <c r="S397" i="1"/>
  <c r="U397" i="1"/>
  <c r="Y397" i="1"/>
  <c r="Q399" i="1"/>
  <c r="S399" i="1"/>
  <c r="U399" i="1"/>
  <c r="Y399" i="1"/>
  <c r="Q401" i="1"/>
  <c r="S401" i="1"/>
  <c r="U401" i="1"/>
  <c r="Y401" i="1"/>
  <c r="Q409" i="1"/>
  <c r="S409" i="1"/>
  <c r="U409" i="1"/>
  <c r="Y409" i="1"/>
  <c r="Q411" i="1"/>
  <c r="S411" i="1"/>
  <c r="U411" i="1"/>
  <c r="Y411" i="1"/>
  <c r="Q421" i="1"/>
  <c r="S421" i="1"/>
  <c r="U421" i="1"/>
  <c r="Y421" i="1"/>
  <c r="Q423" i="1"/>
  <c r="S423" i="1"/>
  <c r="U423" i="1"/>
  <c r="Y423" i="1"/>
  <c r="Q427" i="1"/>
  <c r="Q426" i="1" s="1"/>
  <c r="S427" i="1"/>
  <c r="S426" i="1" s="1"/>
  <c r="U427" i="1"/>
  <c r="U426" i="1" s="1"/>
  <c r="Y427" i="1"/>
  <c r="Y426" i="1" s="1"/>
  <c r="Q430" i="1"/>
  <c r="Q429" i="1" s="1"/>
  <c r="S430" i="1"/>
  <c r="S429" i="1" s="1"/>
  <c r="U430" i="1"/>
  <c r="U429" i="1" s="1"/>
  <c r="Y430" i="1"/>
  <c r="Y429" i="1" s="1"/>
  <c r="Q433" i="1"/>
  <c r="Q432" i="1" s="1"/>
  <c r="S433" i="1"/>
  <c r="S432" i="1" s="1"/>
  <c r="U433" i="1"/>
  <c r="U432" i="1" s="1"/>
  <c r="Y433" i="1"/>
  <c r="Y432" i="1" s="1"/>
  <c r="Q436" i="1"/>
  <c r="S436" i="1"/>
  <c r="U436" i="1"/>
  <c r="Y436" i="1"/>
  <c r="Q440" i="1"/>
  <c r="S440" i="1"/>
  <c r="U440" i="1"/>
  <c r="Y440" i="1"/>
  <c r="Y442" i="1"/>
  <c r="Q443" i="1"/>
  <c r="S443" i="1"/>
  <c r="U443" i="1"/>
  <c r="W443" i="1"/>
  <c r="P445" i="1"/>
  <c r="Q445" i="1"/>
  <c r="U445" i="1"/>
  <c r="W445" i="1"/>
  <c r="Y445" i="1"/>
  <c r="Y443" i="1" s="1"/>
  <c r="R446" i="1"/>
  <c r="T446" i="1" s="1"/>
  <c r="V446" i="1" s="1"/>
  <c r="P447" i="1"/>
  <c r="Q447" i="1"/>
  <c r="S447" i="1"/>
  <c r="U447" i="1"/>
  <c r="W447" i="1"/>
  <c r="Y447" i="1"/>
  <c r="R448" i="1"/>
  <c r="T448" i="1" s="1"/>
  <c r="V448" i="1" s="1"/>
  <c r="U450" i="1"/>
  <c r="U449" i="1" s="1"/>
  <c r="W450" i="1"/>
  <c r="W449" i="1" s="1"/>
  <c r="V451" i="1"/>
  <c r="Q454" i="1"/>
  <c r="Q453" i="1" s="1"/>
  <c r="S454" i="1"/>
  <c r="S453" i="1" s="1"/>
  <c r="U454" i="1"/>
  <c r="U453" i="1" s="1"/>
  <c r="W454" i="1"/>
  <c r="W453" i="1" s="1"/>
  <c r="Q457" i="1"/>
  <c r="S457" i="1"/>
  <c r="U457" i="1"/>
  <c r="Y457" i="1"/>
  <c r="Q459" i="1"/>
  <c r="S459" i="1"/>
  <c r="U459" i="1"/>
  <c r="Y459" i="1"/>
  <c r="Q461" i="1"/>
  <c r="S461" i="1"/>
  <c r="U461" i="1"/>
  <c r="W461" i="1"/>
  <c r="P462" i="1"/>
  <c r="R462" i="1" s="1"/>
  <c r="T462" i="1" s="1"/>
  <c r="V462" i="1" s="1"/>
  <c r="Q468" i="1"/>
  <c r="Q467" i="1" s="1"/>
  <c r="S468" i="1"/>
  <c r="S467" i="1" s="1"/>
  <c r="U468" i="1"/>
  <c r="U467" i="1" s="1"/>
  <c r="Y468" i="1"/>
  <c r="Y467" i="1" s="1"/>
  <c r="Q470" i="1"/>
  <c r="S470" i="1"/>
  <c r="U470" i="1"/>
  <c r="Y470" i="1"/>
  <c r="Q474" i="1"/>
  <c r="S474" i="1"/>
  <c r="U474" i="1"/>
  <c r="Y474" i="1"/>
  <c r="Q476" i="1"/>
  <c r="S476" i="1"/>
  <c r="U476" i="1"/>
  <c r="W476" i="1"/>
  <c r="Y476" i="1"/>
  <c r="R477" i="1"/>
  <c r="T477" i="1" s="1"/>
  <c r="V477" i="1" s="1"/>
  <c r="X477" i="1" s="1"/>
  <c r="Q479" i="1"/>
  <c r="S479" i="1"/>
  <c r="U479" i="1"/>
  <c r="Y479" i="1"/>
  <c r="Q481" i="1"/>
  <c r="S481" i="1"/>
  <c r="U481" i="1"/>
  <c r="Y481" i="1"/>
  <c r="Q483" i="1"/>
  <c r="S483" i="1"/>
  <c r="U483" i="1"/>
  <c r="Y483" i="1"/>
  <c r="Q489" i="1"/>
  <c r="S489" i="1"/>
  <c r="U489" i="1"/>
  <c r="Y489" i="1"/>
  <c r="Q492" i="1"/>
  <c r="S492" i="1"/>
  <c r="U492" i="1"/>
  <c r="Y492" i="1"/>
  <c r="Q494" i="1"/>
  <c r="S494" i="1"/>
  <c r="U494" i="1"/>
  <c r="Y494" i="1"/>
  <c r="Q496" i="1"/>
  <c r="S496" i="1"/>
  <c r="U496" i="1"/>
  <c r="Y496" i="1"/>
  <c r="Q499" i="1"/>
  <c r="S499" i="1"/>
  <c r="U499" i="1"/>
  <c r="Y499" i="1"/>
  <c r="U502" i="1"/>
  <c r="Y502" i="1"/>
  <c r="Y505" i="1"/>
  <c r="Y508" i="1"/>
  <c r="Q513" i="1"/>
  <c r="Q512" i="1" s="1"/>
  <c r="S513" i="1"/>
  <c r="S512" i="1" s="1"/>
  <c r="U513" i="1"/>
  <c r="U512" i="1" s="1"/>
  <c r="Y513" i="1"/>
  <c r="Y512" i="1" s="1"/>
  <c r="Q516" i="1"/>
  <c r="Q515" i="1" s="1"/>
  <c r="S516" i="1"/>
  <c r="S515" i="1" s="1"/>
  <c r="U516" i="1"/>
  <c r="U515" i="1" s="1"/>
  <c r="Y516" i="1"/>
  <c r="Y515" i="1" s="1"/>
  <c r="Q519" i="1"/>
  <c r="Q518" i="1" s="1"/>
  <c r="S519" i="1"/>
  <c r="S518" i="1" s="1"/>
  <c r="U519" i="1"/>
  <c r="U518" i="1" s="1"/>
  <c r="Y519" i="1"/>
  <c r="Y518" i="1" s="1"/>
  <c r="Q522" i="1"/>
  <c r="Q521" i="1" s="1"/>
  <c r="S522" i="1"/>
  <c r="S521" i="1" s="1"/>
  <c r="U522" i="1"/>
  <c r="U521" i="1" s="1"/>
  <c r="Y522" i="1"/>
  <c r="Y521" i="1" s="1"/>
  <c r="Q529" i="1"/>
  <c r="Q528" i="1" s="1"/>
  <c r="S529" i="1"/>
  <c r="S528" i="1" s="1"/>
  <c r="U529" i="1"/>
  <c r="U528" i="1" s="1"/>
  <c r="W529" i="1"/>
  <c r="W528" i="1" s="1"/>
  <c r="Y529" i="1"/>
  <c r="Y528" i="1" s="1"/>
  <c r="Q532" i="1"/>
  <c r="Q531" i="1" s="1"/>
  <c r="S532" i="1"/>
  <c r="S531" i="1" s="1"/>
  <c r="U532" i="1"/>
  <c r="U531" i="1" s="1"/>
  <c r="Y532" i="1"/>
  <c r="Y531" i="1" s="1"/>
  <c r="Q535" i="1"/>
  <c r="Q534" i="1" s="1"/>
  <c r="S535" i="1"/>
  <c r="S534" i="1" s="1"/>
  <c r="U535" i="1"/>
  <c r="U534" i="1" s="1"/>
  <c r="Y535" i="1"/>
  <c r="Y534" i="1" s="1"/>
  <c r="Q543" i="1"/>
  <c r="Q542" i="1" s="1"/>
  <c r="Q537" i="1" s="1"/>
  <c r="S543" i="1"/>
  <c r="S542" i="1" s="1"/>
  <c r="S537" i="1" s="1"/>
  <c r="U543" i="1"/>
  <c r="U542" i="1" s="1"/>
  <c r="U537" i="1" s="1"/>
  <c r="Y543" i="1"/>
  <c r="Y542" i="1" s="1"/>
  <c r="Y537" i="1" s="1"/>
  <c r="Q547" i="1"/>
  <c r="Q546" i="1" s="1"/>
  <c r="S547" i="1"/>
  <c r="S546" i="1" s="1"/>
  <c r="U547" i="1"/>
  <c r="U546" i="1" s="1"/>
  <c r="Y547" i="1"/>
  <c r="Y546" i="1" s="1"/>
  <c r="Q550" i="1"/>
  <c r="Q549" i="1" s="1"/>
  <c r="S550" i="1"/>
  <c r="S549" i="1" s="1"/>
  <c r="U550" i="1"/>
  <c r="U549" i="1" s="1"/>
  <c r="Y550" i="1"/>
  <c r="Y549" i="1" s="1"/>
  <c r="Q554" i="1"/>
  <c r="Q553" i="1" s="1"/>
  <c r="S554" i="1"/>
  <c r="S553" i="1" s="1"/>
  <c r="U554" i="1"/>
  <c r="U553" i="1" s="1"/>
  <c r="Y554" i="1"/>
  <c r="Y553" i="1" s="1"/>
  <c r="Q557" i="1"/>
  <c r="Q556" i="1" s="1"/>
  <c r="S557" i="1"/>
  <c r="S556" i="1" s="1"/>
  <c r="U557" i="1"/>
  <c r="U556" i="1" s="1"/>
  <c r="Y557" i="1"/>
  <c r="Y556" i="1" s="1"/>
  <c r="Q563" i="1"/>
  <c r="Q562" i="1" s="1"/>
  <c r="Q561" i="1" s="1"/>
  <c r="S563" i="1"/>
  <c r="S562" i="1" s="1"/>
  <c r="S561" i="1" s="1"/>
  <c r="U563" i="1"/>
  <c r="U562" i="1" s="1"/>
  <c r="U561" i="1" s="1"/>
  <c r="Y563" i="1"/>
  <c r="Y562" i="1" s="1"/>
  <c r="Y561" i="1" s="1"/>
  <c r="Y567" i="1"/>
  <c r="Y566" i="1" s="1"/>
  <c r="Y565" i="1" s="1"/>
  <c r="Q571" i="1"/>
  <c r="Q570" i="1" s="1"/>
  <c r="S571" i="1"/>
  <c r="S570" i="1" s="1"/>
  <c r="U571" i="1"/>
  <c r="U570" i="1" s="1"/>
  <c r="Y571" i="1"/>
  <c r="Y570" i="1" s="1"/>
  <c r="Q576" i="1"/>
  <c r="S576" i="1"/>
  <c r="U576" i="1"/>
  <c r="Y576" i="1"/>
  <c r="Y578" i="1"/>
  <c r="Y581" i="1"/>
  <c r="Y584" i="1"/>
  <c r="Q587" i="1"/>
  <c r="S587" i="1"/>
  <c r="U587" i="1"/>
  <c r="Y587" i="1"/>
  <c r="Y590" i="1"/>
  <c r="Y593" i="1"/>
  <c r="Q597" i="1"/>
  <c r="Q596" i="1" s="1"/>
  <c r="S597" i="1"/>
  <c r="S596" i="1" s="1"/>
  <c r="U597" i="1"/>
  <c r="U596" i="1" s="1"/>
  <c r="W597" i="1"/>
  <c r="W596" i="1" s="1"/>
  <c r="Y597" i="1"/>
  <c r="Y596" i="1" s="1"/>
  <c r="Y602" i="1"/>
  <c r="Y601" i="1" s="1"/>
  <c r="Y605" i="1"/>
  <c r="Q609" i="1"/>
  <c r="S609" i="1"/>
  <c r="U609" i="1"/>
  <c r="Y609" i="1"/>
  <c r="Q613" i="1"/>
  <c r="S613" i="1"/>
  <c r="U613" i="1"/>
  <c r="Q617" i="1"/>
  <c r="S617" i="1"/>
  <c r="U617" i="1"/>
  <c r="Y617" i="1"/>
  <c r="P619" i="1"/>
  <c r="R619" i="1" s="1"/>
  <c r="T619" i="1" s="1"/>
  <c r="V619" i="1" s="1"/>
  <c r="X619" i="1" s="1"/>
  <c r="Y620" i="1"/>
  <c r="Y619" i="1" s="1"/>
  <c r="Q625" i="1"/>
  <c r="Q624" i="1" s="1"/>
  <c r="S625" i="1"/>
  <c r="S624" i="1" s="1"/>
  <c r="U625" i="1"/>
  <c r="U624" i="1" s="1"/>
  <c r="Y625" i="1"/>
  <c r="Y624" i="1" s="1"/>
  <c r="Q633" i="1"/>
  <c r="Q632" i="1" s="1"/>
  <c r="S633" i="1"/>
  <c r="S632" i="1" s="1"/>
  <c r="U633" i="1"/>
  <c r="U632" i="1" s="1"/>
  <c r="Y633" i="1"/>
  <c r="Y632" i="1" s="1"/>
  <c r="Q638" i="1"/>
  <c r="S638" i="1"/>
  <c r="U638" i="1"/>
  <c r="Y638" i="1"/>
  <c r="Q641" i="1"/>
  <c r="S641" i="1"/>
  <c r="U641" i="1"/>
  <c r="Y641" i="1"/>
  <c r="Q643" i="1"/>
  <c r="S643" i="1"/>
  <c r="U643" i="1"/>
  <c r="Y643" i="1"/>
  <c r="Q645" i="1"/>
  <c r="S645" i="1"/>
  <c r="U646" i="1"/>
  <c r="U645" i="1" s="1"/>
  <c r="W646" i="1"/>
  <c r="W645" i="1" s="1"/>
  <c r="Q650" i="1"/>
  <c r="Q649" i="1" s="1"/>
  <c r="S650" i="1"/>
  <c r="S649" i="1" s="1"/>
  <c r="U650" i="1"/>
  <c r="U649" i="1" s="1"/>
  <c r="Y650" i="1"/>
  <c r="Y649" i="1" s="1"/>
  <c r="Q653" i="1"/>
  <c r="Q652" i="1" s="1"/>
  <c r="S653" i="1"/>
  <c r="S652" i="1" s="1"/>
  <c r="U653" i="1"/>
  <c r="U652" i="1" s="1"/>
  <c r="Y653" i="1"/>
  <c r="Y652" i="1" s="1"/>
  <c r="Q658" i="1"/>
  <c r="Q657" i="1" s="1"/>
  <c r="S658" i="1"/>
  <c r="S657" i="1" s="1"/>
  <c r="U658" i="1"/>
  <c r="U657" i="1" s="1"/>
  <c r="Y658" i="1"/>
  <c r="Y657" i="1" s="1"/>
  <c r="Q662" i="1"/>
  <c r="S662" i="1"/>
  <c r="U662" i="1"/>
  <c r="Y662" i="1"/>
  <c r="Q664" i="1"/>
  <c r="S664" i="1"/>
  <c r="U664" i="1"/>
  <c r="Y664" i="1"/>
  <c r="Q666" i="1"/>
  <c r="S666" i="1"/>
  <c r="U666" i="1"/>
  <c r="Y666" i="1"/>
  <c r="T306" i="1" l="1"/>
  <c r="V306" i="1" s="1"/>
  <c r="X306" i="1" s="1"/>
  <c r="Y135" i="1"/>
  <c r="Y134" i="1" s="1"/>
  <c r="Q134" i="1"/>
  <c r="S132" i="1"/>
  <c r="T132" i="1" s="1"/>
  <c r="V132" i="1" s="1"/>
  <c r="X132" i="1" s="1"/>
  <c r="S135" i="1"/>
  <c r="S134" i="1" s="1"/>
  <c r="S128" i="1" s="1"/>
  <c r="U134" i="1"/>
  <c r="W527" i="1"/>
  <c r="W668" i="1" s="1"/>
  <c r="Q575" i="1"/>
  <c r="Q569" i="1" s="1"/>
  <c r="R445" i="1"/>
  <c r="T445" i="1" s="1"/>
  <c r="Q366" i="1"/>
  <c r="Y347" i="1"/>
  <c r="Y344" i="1" s="1"/>
  <c r="U640" i="1"/>
  <c r="U637" i="1" s="1"/>
  <c r="U627" i="1" s="1"/>
  <c r="Q640" i="1"/>
  <c r="Q637" i="1" s="1"/>
  <c r="Q627" i="1" s="1"/>
  <c r="Y640" i="1"/>
  <c r="Y637" i="1" s="1"/>
  <c r="Y627" i="1" s="1"/>
  <c r="U604" i="1"/>
  <c r="Y463" i="1"/>
  <c r="S456" i="1"/>
  <c r="S452" i="1" s="1"/>
  <c r="U175" i="1"/>
  <c r="Y435" i="1"/>
  <c r="Y425" i="1" s="1"/>
  <c r="Y473" i="1"/>
  <c r="S366" i="1"/>
  <c r="U335" i="1"/>
  <c r="Y232" i="1"/>
  <c r="Y228" i="1" s="1"/>
  <c r="Y661" i="1"/>
  <c r="U232" i="1"/>
  <c r="U228" i="1" s="1"/>
  <c r="S232" i="1"/>
  <c r="S228" i="1" s="1"/>
  <c r="S640" i="1"/>
  <c r="S637" i="1" s="1"/>
  <c r="S627" i="1" s="1"/>
  <c r="U575" i="1"/>
  <c r="U569" i="1" s="1"/>
  <c r="U366" i="1"/>
  <c r="S347" i="1"/>
  <c r="S344" i="1" s="1"/>
  <c r="U263" i="1"/>
  <c r="U253" i="1" s="1"/>
  <c r="U195" i="1"/>
  <c r="Q175" i="1"/>
  <c r="Q527" i="1"/>
  <c r="U473" i="1"/>
  <c r="Q473" i="1"/>
  <c r="Y456" i="1"/>
  <c r="Y452" i="1" s="1"/>
  <c r="Y392" i="1"/>
  <c r="U347" i="1"/>
  <c r="U344" i="1" s="1"/>
  <c r="U275" i="1"/>
  <c r="U274" i="1" s="1"/>
  <c r="S182" i="1"/>
  <c r="Q435" i="1"/>
  <c r="Q425" i="1" s="1"/>
  <c r="Q335" i="1"/>
  <c r="Y373" i="1"/>
  <c r="P206" i="1"/>
  <c r="P205" i="1" s="1"/>
  <c r="P204" i="1" s="1"/>
  <c r="R204" i="1" s="1"/>
  <c r="T204" i="1" s="1"/>
  <c r="V204" i="1" s="1"/>
  <c r="X204" i="1" s="1"/>
  <c r="S527" i="1"/>
  <c r="U527" i="1"/>
  <c r="Q347" i="1"/>
  <c r="Q344" i="1" s="1"/>
  <c r="R344" i="1" s="1"/>
  <c r="T344" i="1" s="1"/>
  <c r="V344" i="1" s="1"/>
  <c r="X344" i="1" s="1"/>
  <c r="Y335" i="1"/>
  <c r="Q232" i="1"/>
  <c r="Q228" i="1" s="1"/>
  <c r="Y575" i="1"/>
  <c r="Y569" i="1" s="1"/>
  <c r="Q545" i="1"/>
  <c r="Q263" i="1"/>
  <c r="Q253" i="1" s="1"/>
  <c r="P227" i="1"/>
  <c r="P226" i="1" s="1"/>
  <c r="P647" i="1"/>
  <c r="R647" i="1" s="1"/>
  <c r="R646" i="1" s="1"/>
  <c r="R645" i="1" s="1"/>
  <c r="Y545" i="1"/>
  <c r="U315" i="1"/>
  <c r="Q27" i="1"/>
  <c r="U661" i="1"/>
  <c r="U456" i="1"/>
  <c r="U452" i="1" s="1"/>
  <c r="R447" i="1"/>
  <c r="T447" i="1" s="1"/>
  <c r="U435" i="1"/>
  <c r="U425" i="1" s="1"/>
  <c r="S435" i="1"/>
  <c r="S425" i="1" s="1"/>
  <c r="R356" i="1"/>
  <c r="T356" i="1" s="1"/>
  <c r="Y263" i="1"/>
  <c r="Y253" i="1" s="1"/>
  <c r="Q182" i="1"/>
  <c r="P174" i="1"/>
  <c r="R174" i="1" s="1"/>
  <c r="Q147" i="1"/>
  <c r="Y147" i="1"/>
  <c r="S49" i="1"/>
  <c r="U27" i="1"/>
  <c r="S661" i="1"/>
  <c r="Q661" i="1"/>
  <c r="Q648" i="1"/>
  <c r="U648" i="1"/>
  <c r="S463" i="1"/>
  <c r="U406" i="1"/>
  <c r="Q315" i="1"/>
  <c r="Q275" i="1"/>
  <c r="Q274" i="1" s="1"/>
  <c r="S195" i="1"/>
  <c r="Y182" i="1"/>
  <c r="U182" i="1"/>
  <c r="S27" i="1"/>
  <c r="U147" i="1"/>
  <c r="Y648" i="1"/>
  <c r="S511" i="1"/>
  <c r="S509" i="1" s="1"/>
  <c r="S508" i="1" s="1"/>
  <c r="S506" i="1" s="1"/>
  <c r="S505" i="1" s="1"/>
  <c r="Y527" i="1"/>
  <c r="V461" i="1"/>
  <c r="X462" i="1"/>
  <c r="X461" i="1" s="1"/>
  <c r="U373" i="1"/>
  <c r="Q604" i="1"/>
  <c r="S604" i="1"/>
  <c r="U511" i="1"/>
  <c r="U509" i="1" s="1"/>
  <c r="U508" i="1" s="1"/>
  <c r="U506" i="1" s="1"/>
  <c r="U505" i="1" s="1"/>
  <c r="U491" i="1" s="1"/>
  <c r="S648" i="1"/>
  <c r="Q511" i="1"/>
  <c r="Q509" i="1" s="1"/>
  <c r="Q508" i="1" s="1"/>
  <c r="Q506" i="1" s="1"/>
  <c r="Q505" i="1" s="1"/>
  <c r="Q503" i="1" s="1"/>
  <c r="Q502" i="1" s="1"/>
  <c r="S545" i="1"/>
  <c r="Y604" i="1"/>
  <c r="S575" i="1"/>
  <c r="S569" i="1" s="1"/>
  <c r="V450" i="1"/>
  <c r="V449" i="1" s="1"/>
  <c r="X451" i="1"/>
  <c r="X450" i="1" s="1"/>
  <c r="X449" i="1" s="1"/>
  <c r="V356" i="1"/>
  <c r="V445" i="1"/>
  <c r="X446" i="1"/>
  <c r="X445" i="1" s="1"/>
  <c r="Q406" i="1"/>
  <c r="Q373" i="1"/>
  <c r="Y491" i="1"/>
  <c r="Q456" i="1"/>
  <c r="Q452" i="1" s="1"/>
  <c r="V447" i="1"/>
  <c r="X448" i="1"/>
  <c r="X447" i="1" s="1"/>
  <c r="U545" i="1"/>
  <c r="Y511" i="1"/>
  <c r="S473" i="1"/>
  <c r="U463" i="1"/>
  <c r="Q463" i="1"/>
  <c r="S406" i="1"/>
  <c r="Y406" i="1"/>
  <c r="Y275" i="1"/>
  <c r="Y274" i="1" s="1"/>
  <c r="Q237" i="1"/>
  <c r="P172" i="1"/>
  <c r="R172" i="1" s="1"/>
  <c r="T172" i="1" s="1"/>
  <c r="U392" i="1"/>
  <c r="Q392" i="1"/>
  <c r="P390" i="1"/>
  <c r="R391" i="1"/>
  <c r="S373" i="1"/>
  <c r="Y366" i="1"/>
  <c r="S335" i="1"/>
  <c r="Y237" i="1"/>
  <c r="Q116" i="1"/>
  <c r="S392" i="1"/>
  <c r="S315" i="1"/>
  <c r="S263" i="1"/>
  <c r="S253" i="1" s="1"/>
  <c r="Y315" i="1"/>
  <c r="U237" i="1"/>
  <c r="S175" i="1"/>
  <c r="S275" i="1"/>
  <c r="S274" i="1" s="1"/>
  <c r="Y175" i="1"/>
  <c r="S147" i="1"/>
  <c r="S237" i="1"/>
  <c r="Y116" i="1"/>
  <c r="U49" i="1"/>
  <c r="Y195" i="1"/>
  <c r="Y49" i="1"/>
  <c r="Y27" i="1"/>
  <c r="U116" i="1"/>
  <c r="Q49" i="1"/>
  <c r="H140" i="1"/>
  <c r="J140" i="1" l="1"/>
  <c r="L140" i="1" s="1"/>
  <c r="N140" i="1" s="1"/>
  <c r="R206" i="1"/>
  <c r="R205" i="1" s="1"/>
  <c r="S314" i="1"/>
  <c r="U26" i="1"/>
  <c r="R227" i="1"/>
  <c r="T227" i="1" s="1"/>
  <c r="Q314" i="1"/>
  <c r="U314" i="1"/>
  <c r="T647" i="1"/>
  <c r="T646" i="1" s="1"/>
  <c r="T645" i="1" s="1"/>
  <c r="S146" i="1"/>
  <c r="S26" i="1"/>
  <c r="Q146" i="1"/>
  <c r="U146" i="1"/>
  <c r="U472" i="1"/>
  <c r="P173" i="1"/>
  <c r="Y472" i="1"/>
  <c r="Y358" i="1"/>
  <c r="S358" i="1"/>
  <c r="Y146" i="1"/>
  <c r="Q358" i="1"/>
  <c r="P646" i="1"/>
  <c r="P645" i="1" s="1"/>
  <c r="U358" i="1"/>
  <c r="Q26" i="1"/>
  <c r="Y314" i="1"/>
  <c r="T174" i="1"/>
  <c r="R173" i="1"/>
  <c r="P168" i="1"/>
  <c r="R168" i="1" s="1"/>
  <c r="P171" i="1"/>
  <c r="T171" i="1"/>
  <c r="V172" i="1"/>
  <c r="X172" i="1" s="1"/>
  <c r="Q491" i="1"/>
  <c r="Q472" i="1" s="1"/>
  <c r="R390" i="1"/>
  <c r="T391" i="1"/>
  <c r="S503" i="1"/>
  <c r="S502" i="1" s="1"/>
  <c r="S491" i="1"/>
  <c r="S472" i="1" s="1"/>
  <c r="Y26" i="1"/>
  <c r="H614" i="1"/>
  <c r="T206" i="1" l="1"/>
  <c r="V206" i="1" s="1"/>
  <c r="AA140" i="1"/>
  <c r="AC140" i="1" s="1"/>
  <c r="AE140" i="1" s="1"/>
  <c r="AG140" i="1" s="1"/>
  <c r="AI140" i="1" s="1"/>
  <c r="AK140" i="1" s="1"/>
  <c r="AM140" i="1" s="1"/>
  <c r="AO140" i="1" s="1"/>
  <c r="AQ140" i="1" s="1"/>
  <c r="AS140" i="1" s="1"/>
  <c r="J614" i="1"/>
  <c r="L614" i="1" s="1"/>
  <c r="N614" i="1" s="1"/>
  <c r="R226" i="1"/>
  <c r="V647" i="1"/>
  <c r="V646" i="1" s="1"/>
  <c r="V645" i="1" s="1"/>
  <c r="S668" i="1"/>
  <c r="U668" i="1"/>
  <c r="Y668" i="1"/>
  <c r="Q668" i="1"/>
  <c r="V174" i="1"/>
  <c r="T173" i="1"/>
  <c r="T168" i="1" s="1"/>
  <c r="V168" i="1" s="1"/>
  <c r="X168" i="1" s="1"/>
  <c r="T226" i="1"/>
  <c r="V227" i="1"/>
  <c r="T390" i="1"/>
  <c r="V391" i="1"/>
  <c r="H455" i="1"/>
  <c r="J455" i="1" s="1"/>
  <c r="L455" i="1" s="1"/>
  <c r="N455" i="1" s="1"/>
  <c r="H173" i="1"/>
  <c r="H171" i="1"/>
  <c r="H268" i="1"/>
  <c r="J268" i="1" s="1"/>
  <c r="L268" i="1" s="1"/>
  <c r="N268" i="1" s="1"/>
  <c r="H328" i="1"/>
  <c r="J328" i="1" s="1"/>
  <c r="L328" i="1" s="1"/>
  <c r="N328" i="1" s="1"/>
  <c r="X647" i="1" l="1"/>
  <c r="X646" i="1" s="1"/>
  <c r="X645" i="1" s="1"/>
  <c r="AA614" i="1"/>
  <c r="AC614" i="1" s="1"/>
  <c r="AE614" i="1" s="1"/>
  <c r="AG614" i="1" s="1"/>
  <c r="AI614" i="1" s="1"/>
  <c r="AK614" i="1" s="1"/>
  <c r="AM614" i="1" s="1"/>
  <c r="AO614" i="1" s="1"/>
  <c r="AQ614" i="1" s="1"/>
  <c r="AS614" i="1" s="1"/>
  <c r="T205" i="1"/>
  <c r="J171" i="1"/>
  <c r="AA171" i="1" s="1"/>
  <c r="AC171" i="1" s="1"/>
  <c r="AE171" i="1" s="1"/>
  <c r="AG171" i="1" s="1"/>
  <c r="AI171" i="1" s="1"/>
  <c r="AK171" i="1" s="1"/>
  <c r="AM171" i="1" s="1"/>
  <c r="AO171" i="1" s="1"/>
  <c r="AQ171" i="1" s="1"/>
  <c r="AS171" i="1" s="1"/>
  <c r="J173" i="1"/>
  <c r="AA173" i="1" s="1"/>
  <c r="AC173" i="1" s="1"/>
  <c r="AE173" i="1" s="1"/>
  <c r="AG173" i="1" s="1"/>
  <c r="AI173" i="1" s="1"/>
  <c r="AK173" i="1" s="1"/>
  <c r="AM173" i="1" s="1"/>
  <c r="AO173" i="1" s="1"/>
  <c r="AQ173" i="1" s="1"/>
  <c r="AS173" i="1" s="1"/>
  <c r="H327" i="1"/>
  <c r="J327" i="1" s="1"/>
  <c r="L327" i="1" s="1"/>
  <c r="N327" i="1" s="1"/>
  <c r="AA328" i="1"/>
  <c r="AC328" i="1" s="1"/>
  <c r="AE328" i="1" s="1"/>
  <c r="AG328" i="1" s="1"/>
  <c r="AI328" i="1" s="1"/>
  <c r="AK328" i="1" s="1"/>
  <c r="AM328" i="1" s="1"/>
  <c r="AO328" i="1" s="1"/>
  <c r="AQ328" i="1" s="1"/>
  <c r="AS328" i="1" s="1"/>
  <c r="H454" i="1"/>
  <c r="X206" i="1"/>
  <c r="X205" i="1" s="1"/>
  <c r="V205" i="1"/>
  <c r="V390" i="1"/>
  <c r="X391" i="1"/>
  <c r="X390" i="1" s="1"/>
  <c r="V173" i="1"/>
  <c r="X173" i="1" s="1"/>
  <c r="X174" i="1"/>
  <c r="X227" i="1"/>
  <c r="X226" i="1" s="1"/>
  <c r="V226" i="1"/>
  <c r="H168" i="1"/>
  <c r="J168" i="1" s="1"/>
  <c r="H647" i="1"/>
  <c r="J647" i="1" s="1"/>
  <c r="H526" i="1"/>
  <c r="J526" i="1" s="1"/>
  <c r="H606" i="1"/>
  <c r="H226" i="1"/>
  <c r="J226" i="1" l="1"/>
  <c r="AA226" i="1" s="1"/>
  <c r="AC226" i="1" s="1"/>
  <c r="AE226" i="1" s="1"/>
  <c r="AG226" i="1" s="1"/>
  <c r="AI226" i="1" s="1"/>
  <c r="AK226" i="1" s="1"/>
  <c r="AM226" i="1" s="1"/>
  <c r="AO226" i="1" s="1"/>
  <c r="AQ226" i="1" s="1"/>
  <c r="AS226" i="1" s="1"/>
  <c r="J606" i="1"/>
  <c r="L606" i="1" s="1"/>
  <c r="N606" i="1" s="1"/>
  <c r="J454" i="1"/>
  <c r="L454" i="1" s="1"/>
  <c r="P454" i="1"/>
  <c r="AA455" i="1"/>
  <c r="AC455" i="1" s="1"/>
  <c r="AE455" i="1" s="1"/>
  <c r="AG455" i="1" s="1"/>
  <c r="AI455" i="1" s="1"/>
  <c r="AK455" i="1" s="1"/>
  <c r="AM455" i="1" s="1"/>
  <c r="AO455" i="1" s="1"/>
  <c r="AQ455" i="1" s="1"/>
  <c r="AS455" i="1" s="1"/>
  <c r="H525" i="1"/>
  <c r="AA526" i="1"/>
  <c r="AC526" i="1" s="1"/>
  <c r="AE526" i="1" s="1"/>
  <c r="AG526" i="1" s="1"/>
  <c r="AI526" i="1" s="1"/>
  <c r="AK526" i="1" s="1"/>
  <c r="AM526" i="1" s="1"/>
  <c r="AO526" i="1" s="1"/>
  <c r="AQ526" i="1" s="1"/>
  <c r="AS526" i="1" s="1"/>
  <c r="H646" i="1"/>
  <c r="AA647" i="1"/>
  <c r="AC647" i="1" s="1"/>
  <c r="AE647" i="1" s="1"/>
  <c r="AG647" i="1" s="1"/>
  <c r="AI647" i="1" s="1"/>
  <c r="AK647" i="1" s="1"/>
  <c r="AM647" i="1" s="1"/>
  <c r="AO647" i="1" s="1"/>
  <c r="AQ647" i="1" s="1"/>
  <c r="AS647" i="1" s="1"/>
  <c r="H146" i="1"/>
  <c r="J146" i="1" s="1"/>
  <c r="L146" i="1" s="1"/>
  <c r="N146" i="1" s="1"/>
  <c r="AA168" i="1"/>
  <c r="AC168" i="1" s="1"/>
  <c r="AE168" i="1" s="1"/>
  <c r="AG168" i="1" s="1"/>
  <c r="AI168" i="1" s="1"/>
  <c r="AK168" i="1" s="1"/>
  <c r="AM168" i="1" s="1"/>
  <c r="AO168" i="1" s="1"/>
  <c r="AQ168" i="1" s="1"/>
  <c r="AS168" i="1" s="1"/>
  <c r="P455" i="1"/>
  <c r="R455" i="1" s="1"/>
  <c r="AA606" i="1" l="1"/>
  <c r="AC606" i="1" s="1"/>
  <c r="AE606" i="1" s="1"/>
  <c r="AG606" i="1" s="1"/>
  <c r="AI606" i="1" s="1"/>
  <c r="AK606" i="1" s="1"/>
  <c r="AM606" i="1" s="1"/>
  <c r="AO606" i="1" s="1"/>
  <c r="AQ606" i="1" s="1"/>
  <c r="AS606" i="1" s="1"/>
  <c r="AA454" i="1"/>
  <c r="AC454" i="1" s="1"/>
  <c r="AE454" i="1" s="1"/>
  <c r="AG454" i="1" s="1"/>
  <c r="AI454" i="1" s="1"/>
  <c r="AK454" i="1" s="1"/>
  <c r="AM454" i="1" s="1"/>
  <c r="AO454" i="1" s="1"/>
  <c r="AQ454" i="1" s="1"/>
  <c r="AS454" i="1" s="1"/>
  <c r="J646" i="1"/>
  <c r="AA646" i="1" s="1"/>
  <c r="AC646" i="1" s="1"/>
  <c r="AE646" i="1" s="1"/>
  <c r="AG646" i="1" s="1"/>
  <c r="AI646" i="1" s="1"/>
  <c r="AK646" i="1" s="1"/>
  <c r="AM646" i="1" s="1"/>
  <c r="AO646" i="1" s="1"/>
  <c r="AQ646" i="1" s="1"/>
  <c r="AS646" i="1" s="1"/>
  <c r="J525" i="1"/>
  <c r="AA525" i="1" s="1"/>
  <c r="AC525" i="1" s="1"/>
  <c r="AE525" i="1" s="1"/>
  <c r="AG525" i="1" s="1"/>
  <c r="AI525" i="1" s="1"/>
  <c r="AK525" i="1" s="1"/>
  <c r="AM525" i="1" s="1"/>
  <c r="AO525" i="1" s="1"/>
  <c r="AQ525" i="1" s="1"/>
  <c r="AS525" i="1" s="1"/>
  <c r="P139" i="1"/>
  <c r="R139" i="1" s="1"/>
  <c r="T139" i="1" s="1"/>
  <c r="V139" i="1" s="1"/>
  <c r="X139" i="1" s="1"/>
  <c r="AA139" i="1"/>
  <c r="AC139" i="1" s="1"/>
  <c r="AE139" i="1" s="1"/>
  <c r="AG139" i="1" s="1"/>
  <c r="AI139" i="1" s="1"/>
  <c r="AK139" i="1" s="1"/>
  <c r="AM139" i="1" s="1"/>
  <c r="AO139" i="1" s="1"/>
  <c r="AQ139" i="1" s="1"/>
  <c r="AS139" i="1" s="1"/>
  <c r="P141" i="1"/>
  <c r="R141" i="1" s="1"/>
  <c r="T141" i="1" s="1"/>
  <c r="V141" i="1" s="1"/>
  <c r="X141" i="1" s="1"/>
  <c r="AA141" i="1"/>
  <c r="AC141" i="1" s="1"/>
  <c r="AE141" i="1" s="1"/>
  <c r="AG141" i="1" s="1"/>
  <c r="AI141" i="1" s="1"/>
  <c r="AK141" i="1" s="1"/>
  <c r="AM141" i="1" s="1"/>
  <c r="AO141" i="1" s="1"/>
  <c r="AQ141" i="1" s="1"/>
  <c r="AS141" i="1" s="1"/>
  <c r="R454" i="1"/>
  <c r="T455" i="1"/>
  <c r="H443" i="1"/>
  <c r="J443" i="1" s="1"/>
  <c r="L443" i="1" s="1"/>
  <c r="N443" i="1" s="1"/>
  <c r="AA442" i="1"/>
  <c r="AC442" i="1" s="1"/>
  <c r="AE442" i="1" s="1"/>
  <c r="AG442" i="1" s="1"/>
  <c r="AI442" i="1" s="1"/>
  <c r="AK442" i="1" s="1"/>
  <c r="AM442" i="1" s="1"/>
  <c r="AO442" i="1" s="1"/>
  <c r="AQ442" i="1" s="1"/>
  <c r="AS442" i="1" s="1"/>
  <c r="V455" i="1" l="1"/>
  <c r="T454" i="1"/>
  <c r="H193" i="1"/>
  <c r="J193" i="1" s="1"/>
  <c r="L193" i="1" s="1"/>
  <c r="N193" i="1" s="1"/>
  <c r="H192" i="1" l="1"/>
  <c r="X455" i="1"/>
  <c r="X454" i="1" s="1"/>
  <c r="X453" i="1" s="1"/>
  <c r="V454" i="1"/>
  <c r="P194" i="1"/>
  <c r="R194" i="1" s="1"/>
  <c r="T194" i="1" s="1"/>
  <c r="V194" i="1" s="1"/>
  <c r="X194" i="1" s="1"/>
  <c r="J192" i="1" l="1"/>
  <c r="L192" i="1" s="1"/>
  <c r="N192" i="1" s="1"/>
  <c r="P192" i="1" s="1"/>
  <c r="R192" i="1" s="1"/>
  <c r="T192" i="1" s="1"/>
  <c r="V192" i="1" s="1"/>
  <c r="X192" i="1" s="1"/>
  <c r="P193" i="1"/>
  <c r="R193" i="1" s="1"/>
  <c r="T193" i="1" s="1"/>
  <c r="V193" i="1" s="1"/>
  <c r="X193" i="1" s="1"/>
  <c r="AA193" i="1"/>
  <c r="AC193" i="1" s="1"/>
  <c r="AE193" i="1" s="1"/>
  <c r="AG193" i="1" s="1"/>
  <c r="AI193" i="1" s="1"/>
  <c r="AK193" i="1" s="1"/>
  <c r="AM193" i="1" s="1"/>
  <c r="AO193" i="1" s="1"/>
  <c r="AQ193" i="1" s="1"/>
  <c r="AS193" i="1" s="1"/>
  <c r="AA481" i="1"/>
  <c r="AC481" i="1" s="1"/>
  <c r="AE481" i="1" s="1"/>
  <c r="AG481" i="1" s="1"/>
  <c r="AI481" i="1" s="1"/>
  <c r="AK481" i="1" s="1"/>
  <c r="AM481" i="1" s="1"/>
  <c r="AO481" i="1" s="1"/>
  <c r="AQ481" i="1" s="1"/>
  <c r="AS481" i="1" s="1"/>
  <c r="H482" i="1"/>
  <c r="J482" i="1" s="1"/>
  <c r="L482" i="1" s="1"/>
  <c r="N482" i="1" s="1"/>
  <c r="AA447" i="1"/>
  <c r="AC447" i="1" s="1"/>
  <c r="AE447" i="1" s="1"/>
  <c r="AG447" i="1" s="1"/>
  <c r="AI447" i="1" s="1"/>
  <c r="AK447" i="1" s="1"/>
  <c r="AM447" i="1" s="1"/>
  <c r="AO447" i="1" s="1"/>
  <c r="AQ447" i="1" s="1"/>
  <c r="AS447" i="1" s="1"/>
  <c r="H448" i="1"/>
  <c r="J448" i="1" s="1"/>
  <c r="L448" i="1" s="1"/>
  <c r="N448" i="1" s="1"/>
  <c r="AA192" i="1" l="1"/>
  <c r="AC192" i="1" s="1"/>
  <c r="AE192" i="1" s="1"/>
  <c r="AG192" i="1" s="1"/>
  <c r="AI192" i="1" s="1"/>
  <c r="AK192" i="1" s="1"/>
  <c r="AM192" i="1" s="1"/>
  <c r="AO192" i="1" s="1"/>
  <c r="AQ192" i="1" s="1"/>
  <c r="AS192" i="1" s="1"/>
  <c r="AA448" i="1"/>
  <c r="AC448" i="1" s="1"/>
  <c r="AE448" i="1" s="1"/>
  <c r="AG448" i="1" s="1"/>
  <c r="AI448" i="1" s="1"/>
  <c r="AK448" i="1" s="1"/>
  <c r="AM448" i="1" s="1"/>
  <c r="AO448" i="1" s="1"/>
  <c r="AQ448" i="1" s="1"/>
  <c r="AS448" i="1" s="1"/>
  <c r="P482" i="1"/>
  <c r="R482" i="1" s="1"/>
  <c r="T482" i="1" s="1"/>
  <c r="V482" i="1" s="1"/>
  <c r="X482" i="1" s="1"/>
  <c r="AA482" i="1"/>
  <c r="AC482" i="1" s="1"/>
  <c r="AE482" i="1" s="1"/>
  <c r="AG482" i="1" s="1"/>
  <c r="AI482" i="1" s="1"/>
  <c r="AK482" i="1" s="1"/>
  <c r="AM482" i="1" s="1"/>
  <c r="AO482" i="1" s="1"/>
  <c r="AQ482" i="1" s="1"/>
  <c r="AS482" i="1" s="1"/>
  <c r="P481" i="1"/>
  <c r="R481" i="1" s="1"/>
  <c r="T481" i="1" s="1"/>
  <c r="V481" i="1" s="1"/>
  <c r="X481" i="1" s="1"/>
  <c r="AA356" i="1"/>
  <c r="AC356" i="1" s="1"/>
  <c r="AE356" i="1" s="1"/>
  <c r="AG356" i="1" s="1"/>
  <c r="AI356" i="1" s="1"/>
  <c r="AK356" i="1" s="1"/>
  <c r="AM356" i="1" s="1"/>
  <c r="AO356" i="1" s="1"/>
  <c r="AQ356" i="1" s="1"/>
  <c r="AS356" i="1" s="1"/>
  <c r="H357" i="1"/>
  <c r="J357" i="1" s="1"/>
  <c r="L357" i="1" s="1"/>
  <c r="N357" i="1" s="1"/>
  <c r="H446" i="1"/>
  <c r="J446" i="1" s="1"/>
  <c r="L446" i="1" s="1"/>
  <c r="N446" i="1" s="1"/>
  <c r="AA446" i="1" l="1"/>
  <c r="AC446" i="1" s="1"/>
  <c r="AE446" i="1" s="1"/>
  <c r="AG446" i="1" s="1"/>
  <c r="AI446" i="1" s="1"/>
  <c r="AK446" i="1" s="1"/>
  <c r="AM446" i="1" s="1"/>
  <c r="AO446" i="1" s="1"/>
  <c r="AQ446" i="1" s="1"/>
  <c r="AS446" i="1" s="1"/>
  <c r="AA357" i="1"/>
  <c r="AC357" i="1" s="1"/>
  <c r="AE357" i="1" s="1"/>
  <c r="AG357" i="1" s="1"/>
  <c r="AI357" i="1" s="1"/>
  <c r="AK357" i="1" s="1"/>
  <c r="AM357" i="1" s="1"/>
  <c r="AO357" i="1" s="1"/>
  <c r="AQ357" i="1" s="1"/>
  <c r="AS357" i="1" s="1"/>
  <c r="AA443" i="1"/>
  <c r="AC443" i="1" s="1"/>
  <c r="AE443" i="1" s="1"/>
  <c r="AG443" i="1" s="1"/>
  <c r="AI443" i="1" s="1"/>
  <c r="AK443" i="1" s="1"/>
  <c r="AM443" i="1" s="1"/>
  <c r="AO443" i="1" s="1"/>
  <c r="AQ443" i="1" s="1"/>
  <c r="AS443" i="1" s="1"/>
  <c r="H444" i="1"/>
  <c r="J444" i="1" s="1"/>
  <c r="L444" i="1" s="1"/>
  <c r="N444" i="1" s="1"/>
  <c r="AA445" i="1" l="1"/>
  <c r="AC445" i="1" s="1"/>
  <c r="P443" i="1"/>
  <c r="R443" i="1" s="1"/>
  <c r="T443" i="1" s="1"/>
  <c r="AA444" i="1"/>
  <c r="D25" i="2"/>
  <c r="C25" i="2"/>
  <c r="C10" i="2"/>
  <c r="E12" i="2"/>
  <c r="C15" i="2"/>
  <c r="C12" i="2"/>
  <c r="C6" i="2"/>
  <c r="AE445" i="1" l="1"/>
  <c r="AG445" i="1" s="1"/>
  <c r="AI445" i="1" s="1"/>
  <c r="AK445" i="1" s="1"/>
  <c r="AM445" i="1" s="1"/>
  <c r="AO445" i="1" s="1"/>
  <c r="AQ445" i="1" s="1"/>
  <c r="AS445" i="1" s="1"/>
  <c r="AC444" i="1"/>
  <c r="AE444" i="1" s="1"/>
  <c r="AG444" i="1" s="1"/>
  <c r="AI444" i="1" s="1"/>
  <c r="AK444" i="1" s="1"/>
  <c r="AM444" i="1" s="1"/>
  <c r="AO444" i="1" s="1"/>
  <c r="AQ444" i="1" s="1"/>
  <c r="AS444" i="1" s="1"/>
  <c r="D16" i="2"/>
  <c r="C16" i="2"/>
  <c r="P284" i="1" l="1"/>
  <c r="R284" i="1" s="1"/>
  <c r="T284" i="1" s="1"/>
  <c r="V284" i="1" s="1"/>
  <c r="X284" i="1" s="1"/>
  <c r="P138" i="1" l="1"/>
  <c r="R138" i="1" s="1"/>
  <c r="T138" i="1" s="1"/>
  <c r="V138" i="1" s="1"/>
  <c r="X138" i="1" s="1"/>
  <c r="AA138" i="1"/>
  <c r="AC138" i="1" s="1"/>
  <c r="AE138" i="1" s="1"/>
  <c r="AG138" i="1" s="1"/>
  <c r="AI138" i="1" s="1"/>
  <c r="AK138" i="1" s="1"/>
  <c r="AM138" i="1" s="1"/>
  <c r="AO138" i="1" s="1"/>
  <c r="AQ138" i="1" s="1"/>
  <c r="AS138" i="1" s="1"/>
  <c r="P461" i="1"/>
  <c r="R461" i="1" s="1"/>
  <c r="T461" i="1" s="1"/>
  <c r="H123" i="1"/>
  <c r="J123" i="1" s="1"/>
  <c r="L123" i="1" s="1"/>
  <c r="N123" i="1" s="1"/>
  <c r="AA624" i="1" l="1"/>
  <c r="AC624" i="1" s="1"/>
  <c r="AE624" i="1" s="1"/>
  <c r="AG624" i="1" s="1"/>
  <c r="AI624" i="1" s="1"/>
  <c r="AK624" i="1" s="1"/>
  <c r="AM624" i="1" s="1"/>
  <c r="AO624" i="1" s="1"/>
  <c r="AQ624" i="1" s="1"/>
  <c r="AS624" i="1" s="1"/>
  <c r="AA561" i="1"/>
  <c r="AC561" i="1" s="1"/>
  <c r="AE561" i="1" s="1"/>
  <c r="AG561" i="1" s="1"/>
  <c r="AI561" i="1" s="1"/>
  <c r="AK561" i="1" s="1"/>
  <c r="AM561" i="1" s="1"/>
  <c r="AO561" i="1" s="1"/>
  <c r="AQ561" i="1" s="1"/>
  <c r="AS561" i="1" s="1"/>
  <c r="H230" i="1" l="1"/>
  <c r="H32" i="1"/>
  <c r="J32" i="1" s="1"/>
  <c r="L32" i="1" s="1"/>
  <c r="N32" i="1" s="1"/>
  <c r="AA327" i="1"/>
  <c r="AC327" i="1" s="1"/>
  <c r="AE327" i="1" s="1"/>
  <c r="AG327" i="1" s="1"/>
  <c r="AI327" i="1" s="1"/>
  <c r="AK327" i="1" s="1"/>
  <c r="AM327" i="1" s="1"/>
  <c r="AO327" i="1" s="1"/>
  <c r="AQ327" i="1" s="1"/>
  <c r="AS327" i="1" s="1"/>
  <c r="P333" i="1"/>
  <c r="R333" i="1" s="1"/>
  <c r="T333" i="1" s="1"/>
  <c r="V333" i="1" s="1"/>
  <c r="X333" i="1" s="1"/>
  <c r="H272" i="1"/>
  <c r="J272" i="1" s="1"/>
  <c r="L272" i="1" s="1"/>
  <c r="N272" i="1" s="1"/>
  <c r="P273" i="1"/>
  <c r="R273" i="1" s="1"/>
  <c r="T273" i="1" s="1"/>
  <c r="V273" i="1" s="1"/>
  <c r="X273" i="1" s="1"/>
  <c r="P271" i="1"/>
  <c r="R271" i="1" s="1"/>
  <c r="T271" i="1" s="1"/>
  <c r="V271" i="1" s="1"/>
  <c r="X271" i="1" s="1"/>
  <c r="P270" i="1"/>
  <c r="R270" i="1" s="1"/>
  <c r="T270" i="1" s="1"/>
  <c r="V270" i="1" s="1"/>
  <c r="X270" i="1" s="1"/>
  <c r="P269" i="1"/>
  <c r="R269" i="1" s="1"/>
  <c r="T269" i="1" s="1"/>
  <c r="V269" i="1" s="1"/>
  <c r="X269" i="1" s="1"/>
  <c r="AA268" i="1"/>
  <c r="AC268" i="1" s="1"/>
  <c r="AE268" i="1" s="1"/>
  <c r="AG268" i="1" s="1"/>
  <c r="AI268" i="1" s="1"/>
  <c r="AK268" i="1" s="1"/>
  <c r="AM268" i="1" s="1"/>
  <c r="AO268" i="1" s="1"/>
  <c r="AQ268" i="1" s="1"/>
  <c r="AS268" i="1" s="1"/>
  <c r="P267" i="1"/>
  <c r="R267" i="1" s="1"/>
  <c r="T267" i="1" s="1"/>
  <c r="V267" i="1" s="1"/>
  <c r="X267" i="1" s="1"/>
  <c r="P266" i="1"/>
  <c r="R266" i="1" s="1"/>
  <c r="T266" i="1" s="1"/>
  <c r="V266" i="1" s="1"/>
  <c r="X266" i="1" s="1"/>
  <c r="P265" i="1"/>
  <c r="R265" i="1" s="1"/>
  <c r="T265" i="1" s="1"/>
  <c r="V265" i="1" s="1"/>
  <c r="X265" i="1" s="1"/>
  <c r="H264" i="1"/>
  <c r="J264" i="1" s="1"/>
  <c r="L264" i="1" s="1"/>
  <c r="N264" i="1" s="1"/>
  <c r="H260" i="1"/>
  <c r="J260" i="1" s="1"/>
  <c r="L260" i="1" s="1"/>
  <c r="N260" i="1" s="1"/>
  <c r="P262" i="1"/>
  <c r="R262" i="1" s="1"/>
  <c r="T262" i="1" s="1"/>
  <c r="V262" i="1" s="1"/>
  <c r="X262" i="1" s="1"/>
  <c r="P258" i="1"/>
  <c r="R258" i="1" s="1"/>
  <c r="T258" i="1" s="1"/>
  <c r="V258" i="1" s="1"/>
  <c r="X258" i="1" s="1"/>
  <c r="P257" i="1"/>
  <c r="R257" i="1" s="1"/>
  <c r="T257" i="1" s="1"/>
  <c r="V257" i="1" s="1"/>
  <c r="X257" i="1" s="1"/>
  <c r="P256" i="1"/>
  <c r="R256" i="1" s="1"/>
  <c r="T256" i="1" s="1"/>
  <c r="V256" i="1" s="1"/>
  <c r="X256" i="1" s="1"/>
  <c r="H255" i="1"/>
  <c r="J255" i="1" s="1"/>
  <c r="L255" i="1" s="1"/>
  <c r="N255" i="1" s="1"/>
  <c r="P313" i="1"/>
  <c r="R313" i="1" s="1"/>
  <c r="T313" i="1" s="1"/>
  <c r="V313" i="1" s="1"/>
  <c r="X313" i="1" s="1"/>
  <c r="P312" i="1"/>
  <c r="R312" i="1" s="1"/>
  <c r="T312" i="1" s="1"/>
  <c r="V312" i="1" s="1"/>
  <c r="X312" i="1" s="1"/>
  <c r="P311" i="1"/>
  <c r="R311" i="1" s="1"/>
  <c r="T311" i="1" s="1"/>
  <c r="V311" i="1" s="1"/>
  <c r="X311" i="1" s="1"/>
  <c r="H310" i="1"/>
  <c r="J310" i="1" s="1"/>
  <c r="L310" i="1" s="1"/>
  <c r="N310" i="1" s="1"/>
  <c r="H300" i="1"/>
  <c r="J300" i="1" s="1"/>
  <c r="L300" i="1" s="1"/>
  <c r="N300" i="1" s="1"/>
  <c r="P303" i="1"/>
  <c r="R303" i="1" s="1"/>
  <c r="T303" i="1" s="1"/>
  <c r="V303" i="1" s="1"/>
  <c r="X303" i="1" s="1"/>
  <c r="P302" i="1"/>
  <c r="R302" i="1" s="1"/>
  <c r="T302" i="1" s="1"/>
  <c r="V302" i="1" s="1"/>
  <c r="X302" i="1" s="1"/>
  <c r="P301" i="1"/>
  <c r="R301" i="1" s="1"/>
  <c r="T301" i="1" s="1"/>
  <c r="V301" i="1" s="1"/>
  <c r="X301" i="1" s="1"/>
  <c r="H276" i="1"/>
  <c r="J276" i="1" s="1"/>
  <c r="L276" i="1" s="1"/>
  <c r="N276" i="1" s="1"/>
  <c r="P278" i="1"/>
  <c r="R278" i="1" s="1"/>
  <c r="T278" i="1" s="1"/>
  <c r="V278" i="1" s="1"/>
  <c r="X278" i="1" s="1"/>
  <c r="H281" i="1"/>
  <c r="J281" i="1" s="1"/>
  <c r="L281" i="1" s="1"/>
  <c r="N281" i="1" s="1"/>
  <c r="P283" i="1"/>
  <c r="R283" i="1" s="1"/>
  <c r="T283" i="1" s="1"/>
  <c r="V283" i="1" s="1"/>
  <c r="X283" i="1" s="1"/>
  <c r="P277" i="1"/>
  <c r="R277" i="1" s="1"/>
  <c r="T277" i="1" s="1"/>
  <c r="V277" i="1" s="1"/>
  <c r="X277" i="1" s="1"/>
  <c r="H229" i="1" l="1"/>
  <c r="J229" i="1" s="1"/>
  <c r="L229" i="1" s="1"/>
  <c r="N229" i="1" s="1"/>
  <c r="J230" i="1"/>
  <c r="L230" i="1" s="1"/>
  <c r="N230" i="1" s="1"/>
  <c r="AA300" i="1"/>
  <c r="AC300" i="1" s="1"/>
  <c r="AE300" i="1" s="1"/>
  <c r="AG300" i="1" s="1"/>
  <c r="AI300" i="1" s="1"/>
  <c r="AK300" i="1" s="1"/>
  <c r="AM300" i="1" s="1"/>
  <c r="AO300" i="1" s="1"/>
  <c r="AQ300" i="1" s="1"/>
  <c r="AS300" i="1" s="1"/>
  <c r="AA264" i="1"/>
  <c r="AC264" i="1" s="1"/>
  <c r="AE264" i="1" s="1"/>
  <c r="AG264" i="1" s="1"/>
  <c r="AI264" i="1" s="1"/>
  <c r="AK264" i="1" s="1"/>
  <c r="AM264" i="1" s="1"/>
  <c r="AO264" i="1" s="1"/>
  <c r="AQ264" i="1" s="1"/>
  <c r="AS264" i="1" s="1"/>
  <c r="AA276" i="1"/>
  <c r="AC276" i="1" s="1"/>
  <c r="AE276" i="1" s="1"/>
  <c r="AG276" i="1" s="1"/>
  <c r="AI276" i="1" s="1"/>
  <c r="AK276" i="1" s="1"/>
  <c r="AM276" i="1" s="1"/>
  <c r="AO276" i="1" s="1"/>
  <c r="AQ276" i="1" s="1"/>
  <c r="AS276" i="1" s="1"/>
  <c r="P35" i="1"/>
  <c r="R35" i="1" s="1"/>
  <c r="T35" i="1" s="1"/>
  <c r="V35" i="1" s="1"/>
  <c r="X35" i="1" s="1"/>
  <c r="AA35" i="1"/>
  <c r="AC35" i="1" s="1"/>
  <c r="AE35" i="1" s="1"/>
  <c r="AG35" i="1" s="1"/>
  <c r="AI35" i="1" s="1"/>
  <c r="AK35" i="1" s="1"/>
  <c r="AM35" i="1" s="1"/>
  <c r="AO35" i="1" s="1"/>
  <c r="AQ35" i="1" s="1"/>
  <c r="AS35" i="1" s="1"/>
  <c r="AA281" i="1"/>
  <c r="AC281" i="1" s="1"/>
  <c r="AE281" i="1" s="1"/>
  <c r="AG281" i="1" s="1"/>
  <c r="AI281" i="1" s="1"/>
  <c r="AK281" i="1" s="1"/>
  <c r="AM281" i="1" s="1"/>
  <c r="AO281" i="1" s="1"/>
  <c r="AQ281" i="1" s="1"/>
  <c r="AS281" i="1" s="1"/>
  <c r="H309" i="1"/>
  <c r="H304" i="1" s="1"/>
  <c r="J304" i="1" s="1"/>
  <c r="H259" i="1"/>
  <c r="AA272" i="1"/>
  <c r="AC272" i="1" s="1"/>
  <c r="AE272" i="1" s="1"/>
  <c r="AG272" i="1" s="1"/>
  <c r="AI272" i="1" s="1"/>
  <c r="AK272" i="1" s="1"/>
  <c r="AM272" i="1" s="1"/>
  <c r="AO272" i="1" s="1"/>
  <c r="AQ272" i="1" s="1"/>
  <c r="AS272" i="1" s="1"/>
  <c r="H263" i="1"/>
  <c r="J263" i="1" s="1"/>
  <c r="L263" i="1" s="1"/>
  <c r="N263" i="1" s="1"/>
  <c r="P327" i="1"/>
  <c r="R327" i="1" s="1"/>
  <c r="T327" i="1" s="1"/>
  <c r="V327" i="1" s="1"/>
  <c r="X327" i="1" s="1"/>
  <c r="P328" i="1"/>
  <c r="R328" i="1" s="1"/>
  <c r="T328" i="1" s="1"/>
  <c r="V328" i="1" s="1"/>
  <c r="X328" i="1" s="1"/>
  <c r="P268" i="1"/>
  <c r="R268" i="1" s="1"/>
  <c r="T268" i="1" s="1"/>
  <c r="V268" i="1" s="1"/>
  <c r="X268" i="1" s="1"/>
  <c r="H254" i="1"/>
  <c r="H299" i="1"/>
  <c r="J299" i="1" s="1"/>
  <c r="L299" i="1" s="1"/>
  <c r="N299" i="1" s="1"/>
  <c r="H275" i="1"/>
  <c r="J275" i="1" s="1"/>
  <c r="L275" i="1" s="1"/>
  <c r="N275" i="1" s="1"/>
  <c r="AA399" i="1"/>
  <c r="AC399" i="1" s="1"/>
  <c r="AE399" i="1" s="1"/>
  <c r="AG399" i="1" s="1"/>
  <c r="AI399" i="1" s="1"/>
  <c r="AK399" i="1" s="1"/>
  <c r="AM399" i="1" s="1"/>
  <c r="AO399" i="1" s="1"/>
  <c r="AQ399" i="1" s="1"/>
  <c r="AS399" i="1" s="1"/>
  <c r="H400" i="1"/>
  <c r="J400" i="1" s="1"/>
  <c r="L400" i="1" s="1"/>
  <c r="N400" i="1" s="1"/>
  <c r="AA397" i="1"/>
  <c r="AC397" i="1" s="1"/>
  <c r="AE397" i="1" s="1"/>
  <c r="AG397" i="1" s="1"/>
  <c r="AI397" i="1" s="1"/>
  <c r="AK397" i="1" s="1"/>
  <c r="AM397" i="1" s="1"/>
  <c r="AO397" i="1" s="1"/>
  <c r="AQ397" i="1" s="1"/>
  <c r="AS397" i="1" s="1"/>
  <c r="H398" i="1"/>
  <c r="J398" i="1" s="1"/>
  <c r="L398" i="1" s="1"/>
  <c r="N398" i="1" s="1"/>
  <c r="H396" i="1"/>
  <c r="J396" i="1" s="1"/>
  <c r="L396" i="1" s="1"/>
  <c r="N396" i="1" s="1"/>
  <c r="AA401" i="1"/>
  <c r="AC401" i="1" s="1"/>
  <c r="AE401" i="1" s="1"/>
  <c r="AG401" i="1" s="1"/>
  <c r="AI401" i="1" s="1"/>
  <c r="AK401" i="1" s="1"/>
  <c r="AM401" i="1" s="1"/>
  <c r="AO401" i="1" s="1"/>
  <c r="AQ401" i="1" s="1"/>
  <c r="AS401" i="1" s="1"/>
  <c r="H402" i="1"/>
  <c r="J402" i="1" s="1"/>
  <c r="L402" i="1" s="1"/>
  <c r="N402" i="1" s="1"/>
  <c r="P404" i="1"/>
  <c r="R404" i="1" s="1"/>
  <c r="T404" i="1" s="1"/>
  <c r="V404" i="1" s="1"/>
  <c r="X404" i="1" s="1"/>
  <c r="P403" i="1"/>
  <c r="R403" i="1" s="1"/>
  <c r="T403" i="1" s="1"/>
  <c r="V403" i="1" s="1"/>
  <c r="X403" i="1" s="1"/>
  <c r="H363" i="1"/>
  <c r="J363" i="1" s="1"/>
  <c r="L363" i="1" s="1"/>
  <c r="N363" i="1" s="1"/>
  <c r="P365" i="1"/>
  <c r="R365" i="1" s="1"/>
  <c r="T365" i="1" s="1"/>
  <c r="P364" i="1"/>
  <c r="R364" i="1" s="1"/>
  <c r="T364" i="1" s="1"/>
  <c r="AA380" i="1"/>
  <c r="AC380" i="1" s="1"/>
  <c r="AE380" i="1" s="1"/>
  <c r="AG380" i="1" s="1"/>
  <c r="AI380" i="1" s="1"/>
  <c r="AK380" i="1" s="1"/>
  <c r="AM380" i="1" s="1"/>
  <c r="AO380" i="1" s="1"/>
  <c r="AQ380" i="1" s="1"/>
  <c r="AS380" i="1" s="1"/>
  <c r="H381" i="1"/>
  <c r="J381" i="1" s="1"/>
  <c r="L381" i="1" s="1"/>
  <c r="N381" i="1" s="1"/>
  <c r="H379" i="1"/>
  <c r="J379" i="1" s="1"/>
  <c r="L379" i="1" s="1"/>
  <c r="N379" i="1" s="1"/>
  <c r="AA384" i="1"/>
  <c r="AC384" i="1" s="1"/>
  <c r="AE384" i="1" s="1"/>
  <c r="AG384" i="1" s="1"/>
  <c r="AI384" i="1" s="1"/>
  <c r="AK384" i="1" s="1"/>
  <c r="AM384" i="1" s="1"/>
  <c r="AO384" i="1" s="1"/>
  <c r="AQ384" i="1" s="1"/>
  <c r="AS384" i="1" s="1"/>
  <c r="H385" i="1"/>
  <c r="J385" i="1" s="1"/>
  <c r="L385" i="1" s="1"/>
  <c r="N385" i="1" s="1"/>
  <c r="AA382" i="1"/>
  <c r="AC382" i="1" s="1"/>
  <c r="AE382" i="1" s="1"/>
  <c r="AG382" i="1" s="1"/>
  <c r="AI382" i="1" s="1"/>
  <c r="AK382" i="1" s="1"/>
  <c r="AM382" i="1" s="1"/>
  <c r="AO382" i="1" s="1"/>
  <c r="AQ382" i="1" s="1"/>
  <c r="AS382" i="1" s="1"/>
  <c r="H383" i="1"/>
  <c r="J383" i="1" s="1"/>
  <c r="L383" i="1" s="1"/>
  <c r="N383" i="1" s="1"/>
  <c r="H389" i="1"/>
  <c r="J389" i="1" s="1"/>
  <c r="L389" i="1" s="1"/>
  <c r="N389" i="1" s="1"/>
  <c r="AA376" i="1"/>
  <c r="AC376" i="1" s="1"/>
  <c r="AE376" i="1" s="1"/>
  <c r="AG376" i="1" s="1"/>
  <c r="AI376" i="1" s="1"/>
  <c r="AK376" i="1" s="1"/>
  <c r="AM376" i="1" s="1"/>
  <c r="AO376" i="1" s="1"/>
  <c r="AQ376" i="1" s="1"/>
  <c r="AS376" i="1" s="1"/>
  <c r="H375" i="1"/>
  <c r="J375" i="1" s="1"/>
  <c r="L375" i="1" s="1"/>
  <c r="N375" i="1" s="1"/>
  <c r="AA423" i="1"/>
  <c r="AC423" i="1" s="1"/>
  <c r="AE423" i="1" s="1"/>
  <c r="AG423" i="1" s="1"/>
  <c r="AI423" i="1" s="1"/>
  <c r="AK423" i="1" s="1"/>
  <c r="AM423" i="1" s="1"/>
  <c r="AO423" i="1" s="1"/>
  <c r="AQ423" i="1" s="1"/>
  <c r="AS423" i="1" s="1"/>
  <c r="H424" i="1"/>
  <c r="J424" i="1" s="1"/>
  <c r="L424" i="1" s="1"/>
  <c r="N424" i="1" s="1"/>
  <c r="AA421" i="1"/>
  <c r="AC421" i="1" s="1"/>
  <c r="AE421" i="1" s="1"/>
  <c r="AG421" i="1" s="1"/>
  <c r="AI421" i="1" s="1"/>
  <c r="AK421" i="1" s="1"/>
  <c r="AM421" i="1" s="1"/>
  <c r="AO421" i="1" s="1"/>
  <c r="AQ421" i="1" s="1"/>
  <c r="AS421" i="1" s="1"/>
  <c r="H422" i="1"/>
  <c r="J422" i="1" s="1"/>
  <c r="L422" i="1" s="1"/>
  <c r="N422" i="1" s="1"/>
  <c r="H420" i="1"/>
  <c r="J420" i="1" s="1"/>
  <c r="L420" i="1" s="1"/>
  <c r="N420" i="1" s="1"/>
  <c r="AA411" i="1"/>
  <c r="AC411" i="1" s="1"/>
  <c r="AE411" i="1" s="1"/>
  <c r="AG411" i="1" s="1"/>
  <c r="AI411" i="1" s="1"/>
  <c r="AK411" i="1" s="1"/>
  <c r="AM411" i="1" s="1"/>
  <c r="AO411" i="1" s="1"/>
  <c r="AQ411" i="1" s="1"/>
  <c r="AS411" i="1" s="1"/>
  <c r="H418" i="1"/>
  <c r="J418" i="1" s="1"/>
  <c r="L418" i="1" s="1"/>
  <c r="N418" i="1" s="1"/>
  <c r="H410" i="1"/>
  <c r="J410" i="1" s="1"/>
  <c r="L410" i="1" s="1"/>
  <c r="N410" i="1" s="1"/>
  <c r="AA369" i="1"/>
  <c r="AC369" i="1" s="1"/>
  <c r="AE369" i="1" s="1"/>
  <c r="AG369" i="1" s="1"/>
  <c r="AI369" i="1" s="1"/>
  <c r="AK369" i="1" s="1"/>
  <c r="AM369" i="1" s="1"/>
  <c r="AO369" i="1" s="1"/>
  <c r="AQ369" i="1" s="1"/>
  <c r="AS369" i="1" s="1"/>
  <c r="H370" i="1"/>
  <c r="J370" i="1" s="1"/>
  <c r="L370" i="1" s="1"/>
  <c r="N370" i="1" s="1"/>
  <c r="AA371" i="1"/>
  <c r="AC371" i="1" s="1"/>
  <c r="AE371" i="1" s="1"/>
  <c r="AG371" i="1" s="1"/>
  <c r="AI371" i="1" s="1"/>
  <c r="AK371" i="1" s="1"/>
  <c r="AM371" i="1" s="1"/>
  <c r="AO371" i="1" s="1"/>
  <c r="AQ371" i="1" s="1"/>
  <c r="AS371" i="1" s="1"/>
  <c r="H372" i="1"/>
  <c r="J372" i="1" s="1"/>
  <c r="L372" i="1" s="1"/>
  <c r="N372" i="1" s="1"/>
  <c r="H368" i="1"/>
  <c r="J368" i="1" s="1"/>
  <c r="L368" i="1" s="1"/>
  <c r="N368" i="1" s="1"/>
  <c r="AA494" i="1"/>
  <c r="AC494" i="1" s="1"/>
  <c r="AE494" i="1" s="1"/>
  <c r="AG494" i="1" s="1"/>
  <c r="AI494" i="1" s="1"/>
  <c r="AK494" i="1" s="1"/>
  <c r="AM494" i="1" s="1"/>
  <c r="AO494" i="1" s="1"/>
  <c r="AQ494" i="1" s="1"/>
  <c r="AS494" i="1" s="1"/>
  <c r="H495" i="1"/>
  <c r="J495" i="1" s="1"/>
  <c r="L495" i="1" s="1"/>
  <c r="N495" i="1" s="1"/>
  <c r="H626" i="1"/>
  <c r="J626" i="1" s="1"/>
  <c r="L626" i="1" s="1"/>
  <c r="N626" i="1" s="1"/>
  <c r="AA353" i="1"/>
  <c r="AC353" i="1" s="1"/>
  <c r="AE353" i="1" s="1"/>
  <c r="AG353" i="1" s="1"/>
  <c r="AI353" i="1" s="1"/>
  <c r="AK353" i="1" s="1"/>
  <c r="AM353" i="1" s="1"/>
  <c r="AO353" i="1" s="1"/>
  <c r="AQ353" i="1" s="1"/>
  <c r="AS353" i="1" s="1"/>
  <c r="H355" i="1"/>
  <c r="J355" i="1" s="1"/>
  <c r="L355" i="1" s="1"/>
  <c r="N355" i="1" s="1"/>
  <c r="AA340" i="1"/>
  <c r="AC340" i="1" s="1"/>
  <c r="AE340" i="1" s="1"/>
  <c r="AG340" i="1" s="1"/>
  <c r="AI340" i="1" s="1"/>
  <c r="AK340" i="1" s="1"/>
  <c r="AM340" i="1" s="1"/>
  <c r="AO340" i="1" s="1"/>
  <c r="AQ340" i="1" s="1"/>
  <c r="AS340" i="1" s="1"/>
  <c r="H341" i="1"/>
  <c r="J341" i="1" s="1"/>
  <c r="L341" i="1" s="1"/>
  <c r="N341" i="1" s="1"/>
  <c r="P334" i="1"/>
  <c r="R334" i="1" s="1"/>
  <c r="T334" i="1" s="1"/>
  <c r="V334" i="1" s="1"/>
  <c r="X334" i="1" s="1"/>
  <c r="H144" i="1"/>
  <c r="J144" i="1" s="1"/>
  <c r="L144" i="1" s="1"/>
  <c r="N144" i="1" s="1"/>
  <c r="L304" i="1" l="1"/>
  <c r="N304" i="1" s="1"/>
  <c r="P304" i="1" s="1"/>
  <c r="R304" i="1" s="1"/>
  <c r="T304" i="1" s="1"/>
  <c r="V304" i="1" s="1"/>
  <c r="X304" i="1" s="1"/>
  <c r="AA304" i="1"/>
  <c r="AC304" i="1" s="1"/>
  <c r="AE304" i="1" s="1"/>
  <c r="AG304" i="1" s="1"/>
  <c r="AI304" i="1" s="1"/>
  <c r="AK304" i="1" s="1"/>
  <c r="AM304" i="1" s="1"/>
  <c r="AO304" i="1" s="1"/>
  <c r="AQ304" i="1" s="1"/>
  <c r="AS304" i="1" s="1"/>
  <c r="J309" i="1"/>
  <c r="L309" i="1" s="1"/>
  <c r="N309" i="1" s="1"/>
  <c r="P309" i="1" s="1"/>
  <c r="R309" i="1" s="1"/>
  <c r="T309" i="1" s="1"/>
  <c r="V309" i="1" s="1"/>
  <c r="X309" i="1" s="1"/>
  <c r="J254" i="1"/>
  <c r="L254" i="1" s="1"/>
  <c r="N254" i="1" s="1"/>
  <c r="J259" i="1"/>
  <c r="L259" i="1" s="1"/>
  <c r="N259" i="1" s="1"/>
  <c r="P259" i="1" s="1"/>
  <c r="R259" i="1" s="1"/>
  <c r="T259" i="1" s="1"/>
  <c r="V259" i="1" s="1"/>
  <c r="X259" i="1" s="1"/>
  <c r="P300" i="1"/>
  <c r="R300" i="1" s="1"/>
  <c r="T300" i="1" s="1"/>
  <c r="V300" i="1" s="1"/>
  <c r="X300" i="1" s="1"/>
  <c r="P264" i="1"/>
  <c r="R264" i="1" s="1"/>
  <c r="T264" i="1" s="1"/>
  <c r="V264" i="1" s="1"/>
  <c r="X264" i="1" s="1"/>
  <c r="P272" i="1"/>
  <c r="R272" i="1" s="1"/>
  <c r="T272" i="1" s="1"/>
  <c r="V272" i="1" s="1"/>
  <c r="X272" i="1" s="1"/>
  <c r="P276" i="1"/>
  <c r="R276" i="1" s="1"/>
  <c r="T276" i="1" s="1"/>
  <c r="V276" i="1" s="1"/>
  <c r="X276" i="1" s="1"/>
  <c r="P410" i="1"/>
  <c r="R410" i="1" s="1"/>
  <c r="T410" i="1" s="1"/>
  <c r="V410" i="1" s="1"/>
  <c r="X410" i="1" s="1"/>
  <c r="AA410" i="1"/>
  <c r="AC410" i="1" s="1"/>
  <c r="AE410" i="1" s="1"/>
  <c r="AG410" i="1" s="1"/>
  <c r="AI410" i="1" s="1"/>
  <c r="AK410" i="1" s="1"/>
  <c r="AM410" i="1" s="1"/>
  <c r="AO410" i="1" s="1"/>
  <c r="AQ410" i="1" s="1"/>
  <c r="AS410" i="1" s="1"/>
  <c r="P420" i="1"/>
  <c r="R420" i="1" s="1"/>
  <c r="T420" i="1" s="1"/>
  <c r="V420" i="1" s="1"/>
  <c r="X420" i="1" s="1"/>
  <c r="AA420" i="1"/>
  <c r="AC420" i="1" s="1"/>
  <c r="AE420" i="1" s="1"/>
  <c r="AG420" i="1" s="1"/>
  <c r="AI420" i="1" s="1"/>
  <c r="AK420" i="1" s="1"/>
  <c r="AM420" i="1" s="1"/>
  <c r="AO420" i="1" s="1"/>
  <c r="AQ420" i="1" s="1"/>
  <c r="AS420" i="1" s="1"/>
  <c r="P424" i="1"/>
  <c r="R424" i="1" s="1"/>
  <c r="T424" i="1" s="1"/>
  <c r="V424" i="1" s="1"/>
  <c r="X424" i="1" s="1"/>
  <c r="AA424" i="1"/>
  <c r="AC424" i="1" s="1"/>
  <c r="AE424" i="1" s="1"/>
  <c r="AG424" i="1" s="1"/>
  <c r="AI424" i="1" s="1"/>
  <c r="AK424" i="1" s="1"/>
  <c r="AM424" i="1" s="1"/>
  <c r="AO424" i="1" s="1"/>
  <c r="AQ424" i="1" s="1"/>
  <c r="AS424" i="1" s="1"/>
  <c r="P495" i="1"/>
  <c r="R495" i="1" s="1"/>
  <c r="T495" i="1" s="1"/>
  <c r="V495" i="1" s="1"/>
  <c r="X495" i="1" s="1"/>
  <c r="AA495" i="1"/>
  <c r="AC495" i="1" s="1"/>
  <c r="AE495" i="1" s="1"/>
  <c r="AG495" i="1" s="1"/>
  <c r="AI495" i="1" s="1"/>
  <c r="AK495" i="1" s="1"/>
  <c r="AM495" i="1" s="1"/>
  <c r="AO495" i="1" s="1"/>
  <c r="AQ495" i="1" s="1"/>
  <c r="AS495" i="1" s="1"/>
  <c r="P418" i="1"/>
  <c r="R418" i="1" s="1"/>
  <c r="T418" i="1" s="1"/>
  <c r="V418" i="1" s="1"/>
  <c r="X418" i="1" s="1"/>
  <c r="AA418" i="1"/>
  <c r="AC418" i="1" s="1"/>
  <c r="AE418" i="1" s="1"/>
  <c r="AG418" i="1" s="1"/>
  <c r="AI418" i="1" s="1"/>
  <c r="AK418" i="1" s="1"/>
  <c r="AM418" i="1" s="1"/>
  <c r="AO418" i="1" s="1"/>
  <c r="AQ418" i="1" s="1"/>
  <c r="AS418" i="1" s="1"/>
  <c r="P422" i="1"/>
  <c r="R422" i="1" s="1"/>
  <c r="T422" i="1" s="1"/>
  <c r="V422" i="1" s="1"/>
  <c r="X422" i="1" s="1"/>
  <c r="AA422" i="1"/>
  <c r="AC422" i="1" s="1"/>
  <c r="AE422" i="1" s="1"/>
  <c r="AG422" i="1" s="1"/>
  <c r="AI422" i="1" s="1"/>
  <c r="AK422" i="1" s="1"/>
  <c r="AM422" i="1" s="1"/>
  <c r="AO422" i="1" s="1"/>
  <c r="AQ422" i="1" s="1"/>
  <c r="AS422" i="1" s="1"/>
  <c r="P145" i="1"/>
  <c r="R145" i="1" s="1"/>
  <c r="T145" i="1" s="1"/>
  <c r="V145" i="1" s="1"/>
  <c r="X145" i="1" s="1"/>
  <c r="AA145" i="1"/>
  <c r="AC145" i="1" s="1"/>
  <c r="AE145" i="1" s="1"/>
  <c r="AG145" i="1" s="1"/>
  <c r="AI145" i="1" s="1"/>
  <c r="AK145" i="1" s="1"/>
  <c r="AM145" i="1" s="1"/>
  <c r="AO145" i="1" s="1"/>
  <c r="AQ145" i="1" s="1"/>
  <c r="AS145" i="1" s="1"/>
  <c r="P626" i="1"/>
  <c r="R626" i="1" s="1"/>
  <c r="T626" i="1" s="1"/>
  <c r="V626" i="1" s="1"/>
  <c r="X626" i="1" s="1"/>
  <c r="AA626" i="1"/>
  <c r="AC626" i="1" s="1"/>
  <c r="AE626" i="1" s="1"/>
  <c r="AG626" i="1" s="1"/>
  <c r="AI626" i="1" s="1"/>
  <c r="AK626" i="1" s="1"/>
  <c r="AM626" i="1" s="1"/>
  <c r="AO626" i="1" s="1"/>
  <c r="AQ626" i="1" s="1"/>
  <c r="AS626" i="1" s="1"/>
  <c r="P402" i="1"/>
  <c r="R402" i="1" s="1"/>
  <c r="T402" i="1" s="1"/>
  <c r="V402" i="1" s="1"/>
  <c r="X402" i="1" s="1"/>
  <c r="AA402" i="1"/>
  <c r="AC402" i="1" s="1"/>
  <c r="AE402" i="1" s="1"/>
  <c r="AG402" i="1" s="1"/>
  <c r="AI402" i="1" s="1"/>
  <c r="AK402" i="1" s="1"/>
  <c r="AM402" i="1" s="1"/>
  <c r="AO402" i="1" s="1"/>
  <c r="AQ402" i="1" s="1"/>
  <c r="AS402" i="1" s="1"/>
  <c r="P368" i="1"/>
  <c r="R368" i="1" s="1"/>
  <c r="T368" i="1" s="1"/>
  <c r="V368" i="1" s="1"/>
  <c r="X368" i="1" s="1"/>
  <c r="AA368" i="1"/>
  <c r="AC368" i="1" s="1"/>
  <c r="AE368" i="1" s="1"/>
  <c r="AG368" i="1" s="1"/>
  <c r="AI368" i="1" s="1"/>
  <c r="AK368" i="1" s="1"/>
  <c r="AM368" i="1" s="1"/>
  <c r="AO368" i="1" s="1"/>
  <c r="AQ368" i="1" s="1"/>
  <c r="AS368" i="1" s="1"/>
  <c r="P370" i="1"/>
  <c r="R370" i="1" s="1"/>
  <c r="T370" i="1" s="1"/>
  <c r="V370" i="1" s="1"/>
  <c r="X370" i="1" s="1"/>
  <c r="AA370" i="1"/>
  <c r="AC370" i="1" s="1"/>
  <c r="AE370" i="1" s="1"/>
  <c r="AG370" i="1" s="1"/>
  <c r="AI370" i="1" s="1"/>
  <c r="AK370" i="1" s="1"/>
  <c r="AM370" i="1" s="1"/>
  <c r="AO370" i="1" s="1"/>
  <c r="AQ370" i="1" s="1"/>
  <c r="AS370" i="1" s="1"/>
  <c r="P341" i="1"/>
  <c r="R341" i="1" s="1"/>
  <c r="T341" i="1" s="1"/>
  <c r="V341" i="1" s="1"/>
  <c r="X341" i="1" s="1"/>
  <c r="AA341" i="1"/>
  <c r="AC341" i="1" s="1"/>
  <c r="AE341" i="1" s="1"/>
  <c r="AG341" i="1" s="1"/>
  <c r="AI341" i="1" s="1"/>
  <c r="AK341" i="1" s="1"/>
  <c r="AM341" i="1" s="1"/>
  <c r="AO341" i="1" s="1"/>
  <c r="AQ341" i="1" s="1"/>
  <c r="AS341" i="1" s="1"/>
  <c r="P355" i="1"/>
  <c r="R355" i="1" s="1"/>
  <c r="T355" i="1" s="1"/>
  <c r="V355" i="1" s="1"/>
  <c r="X355" i="1" s="1"/>
  <c r="AA355" i="1"/>
  <c r="AC355" i="1" s="1"/>
  <c r="AE355" i="1" s="1"/>
  <c r="AG355" i="1" s="1"/>
  <c r="AI355" i="1" s="1"/>
  <c r="AK355" i="1" s="1"/>
  <c r="AM355" i="1" s="1"/>
  <c r="AO355" i="1" s="1"/>
  <c r="AQ355" i="1" s="1"/>
  <c r="AS355" i="1" s="1"/>
  <c r="P377" i="1"/>
  <c r="R377" i="1" s="1"/>
  <c r="T377" i="1" s="1"/>
  <c r="V377" i="1" s="1"/>
  <c r="X377" i="1" s="1"/>
  <c r="AA377" i="1"/>
  <c r="AC377" i="1" s="1"/>
  <c r="AE377" i="1" s="1"/>
  <c r="AG377" i="1" s="1"/>
  <c r="AI377" i="1" s="1"/>
  <c r="AK377" i="1" s="1"/>
  <c r="AM377" i="1" s="1"/>
  <c r="AO377" i="1" s="1"/>
  <c r="AQ377" i="1" s="1"/>
  <c r="AS377" i="1" s="1"/>
  <c r="P389" i="1"/>
  <c r="R389" i="1" s="1"/>
  <c r="T389" i="1" s="1"/>
  <c r="V389" i="1" s="1"/>
  <c r="X389" i="1" s="1"/>
  <c r="AA389" i="1"/>
  <c r="AC389" i="1" s="1"/>
  <c r="AE389" i="1" s="1"/>
  <c r="AG389" i="1" s="1"/>
  <c r="AI389" i="1" s="1"/>
  <c r="AK389" i="1" s="1"/>
  <c r="AM389" i="1" s="1"/>
  <c r="AO389" i="1" s="1"/>
  <c r="AQ389" i="1" s="1"/>
  <c r="AS389" i="1" s="1"/>
  <c r="P381" i="1"/>
  <c r="R381" i="1" s="1"/>
  <c r="T381" i="1" s="1"/>
  <c r="V381" i="1" s="1"/>
  <c r="X381" i="1" s="1"/>
  <c r="AA381" i="1"/>
  <c r="AC381" i="1" s="1"/>
  <c r="AE381" i="1" s="1"/>
  <c r="AG381" i="1" s="1"/>
  <c r="AI381" i="1" s="1"/>
  <c r="AK381" i="1" s="1"/>
  <c r="AM381" i="1" s="1"/>
  <c r="AO381" i="1" s="1"/>
  <c r="AQ381" i="1" s="1"/>
  <c r="AS381" i="1" s="1"/>
  <c r="P396" i="1"/>
  <c r="R396" i="1" s="1"/>
  <c r="T396" i="1" s="1"/>
  <c r="V396" i="1" s="1"/>
  <c r="X396" i="1" s="1"/>
  <c r="AA396" i="1"/>
  <c r="AC396" i="1" s="1"/>
  <c r="AE396" i="1" s="1"/>
  <c r="AG396" i="1" s="1"/>
  <c r="AI396" i="1" s="1"/>
  <c r="AK396" i="1" s="1"/>
  <c r="AM396" i="1" s="1"/>
  <c r="AO396" i="1" s="1"/>
  <c r="AQ396" i="1" s="1"/>
  <c r="AS396" i="1" s="1"/>
  <c r="P398" i="1"/>
  <c r="R398" i="1" s="1"/>
  <c r="T398" i="1" s="1"/>
  <c r="V398" i="1" s="1"/>
  <c r="X398" i="1" s="1"/>
  <c r="AA398" i="1"/>
  <c r="AC398" i="1" s="1"/>
  <c r="AE398" i="1" s="1"/>
  <c r="AG398" i="1" s="1"/>
  <c r="AI398" i="1" s="1"/>
  <c r="AK398" i="1" s="1"/>
  <c r="AM398" i="1" s="1"/>
  <c r="AO398" i="1" s="1"/>
  <c r="AQ398" i="1" s="1"/>
  <c r="AS398" i="1" s="1"/>
  <c r="P400" i="1"/>
  <c r="R400" i="1" s="1"/>
  <c r="T400" i="1" s="1"/>
  <c r="V400" i="1" s="1"/>
  <c r="X400" i="1" s="1"/>
  <c r="AA400" i="1"/>
  <c r="AC400" i="1" s="1"/>
  <c r="AE400" i="1" s="1"/>
  <c r="AG400" i="1" s="1"/>
  <c r="AI400" i="1" s="1"/>
  <c r="AK400" i="1" s="1"/>
  <c r="AM400" i="1" s="1"/>
  <c r="AO400" i="1" s="1"/>
  <c r="AQ400" i="1" s="1"/>
  <c r="AS400" i="1" s="1"/>
  <c r="P260" i="1"/>
  <c r="R260" i="1" s="1"/>
  <c r="T260" i="1" s="1"/>
  <c r="V260" i="1" s="1"/>
  <c r="X260" i="1" s="1"/>
  <c r="AA260" i="1"/>
  <c r="AC260" i="1" s="1"/>
  <c r="AE260" i="1" s="1"/>
  <c r="AG260" i="1" s="1"/>
  <c r="AI260" i="1" s="1"/>
  <c r="AK260" i="1" s="1"/>
  <c r="AM260" i="1" s="1"/>
  <c r="AO260" i="1" s="1"/>
  <c r="AQ260" i="1" s="1"/>
  <c r="AS260" i="1" s="1"/>
  <c r="P255" i="1"/>
  <c r="R255" i="1" s="1"/>
  <c r="T255" i="1" s="1"/>
  <c r="V255" i="1" s="1"/>
  <c r="X255" i="1" s="1"/>
  <c r="AA255" i="1"/>
  <c r="AC255" i="1" s="1"/>
  <c r="AE255" i="1" s="1"/>
  <c r="AG255" i="1" s="1"/>
  <c r="AI255" i="1" s="1"/>
  <c r="AK255" i="1" s="1"/>
  <c r="AM255" i="1" s="1"/>
  <c r="AO255" i="1" s="1"/>
  <c r="AQ255" i="1" s="1"/>
  <c r="AS255" i="1" s="1"/>
  <c r="P372" i="1"/>
  <c r="R372" i="1" s="1"/>
  <c r="T372" i="1" s="1"/>
  <c r="V372" i="1" s="1"/>
  <c r="X372" i="1" s="1"/>
  <c r="AA372" i="1"/>
  <c r="AC372" i="1" s="1"/>
  <c r="AE372" i="1" s="1"/>
  <c r="AG372" i="1" s="1"/>
  <c r="AI372" i="1" s="1"/>
  <c r="AK372" i="1" s="1"/>
  <c r="AM372" i="1" s="1"/>
  <c r="AO372" i="1" s="1"/>
  <c r="AQ372" i="1" s="1"/>
  <c r="AS372" i="1" s="1"/>
  <c r="P375" i="1"/>
  <c r="R375" i="1" s="1"/>
  <c r="T375" i="1" s="1"/>
  <c r="V375" i="1" s="1"/>
  <c r="X375" i="1" s="1"/>
  <c r="AA375" i="1"/>
  <c r="AC375" i="1" s="1"/>
  <c r="AE375" i="1" s="1"/>
  <c r="AG375" i="1" s="1"/>
  <c r="AI375" i="1" s="1"/>
  <c r="AK375" i="1" s="1"/>
  <c r="AM375" i="1" s="1"/>
  <c r="AO375" i="1" s="1"/>
  <c r="AQ375" i="1" s="1"/>
  <c r="AS375" i="1" s="1"/>
  <c r="P383" i="1"/>
  <c r="R383" i="1" s="1"/>
  <c r="T383" i="1" s="1"/>
  <c r="V383" i="1" s="1"/>
  <c r="X383" i="1" s="1"/>
  <c r="AA383" i="1"/>
  <c r="AC383" i="1" s="1"/>
  <c r="AE383" i="1" s="1"/>
  <c r="AG383" i="1" s="1"/>
  <c r="AI383" i="1" s="1"/>
  <c r="AK383" i="1" s="1"/>
  <c r="AM383" i="1" s="1"/>
  <c r="AO383" i="1" s="1"/>
  <c r="AQ383" i="1" s="1"/>
  <c r="AS383" i="1" s="1"/>
  <c r="P385" i="1"/>
  <c r="R385" i="1" s="1"/>
  <c r="T385" i="1" s="1"/>
  <c r="V385" i="1" s="1"/>
  <c r="X385" i="1" s="1"/>
  <c r="AA385" i="1"/>
  <c r="AC385" i="1" s="1"/>
  <c r="AE385" i="1" s="1"/>
  <c r="AG385" i="1" s="1"/>
  <c r="AI385" i="1" s="1"/>
  <c r="AK385" i="1" s="1"/>
  <c r="AM385" i="1" s="1"/>
  <c r="AO385" i="1" s="1"/>
  <c r="AQ385" i="1" s="1"/>
  <c r="AS385" i="1" s="1"/>
  <c r="P379" i="1"/>
  <c r="R379" i="1" s="1"/>
  <c r="T379" i="1" s="1"/>
  <c r="V379" i="1" s="1"/>
  <c r="X379" i="1" s="1"/>
  <c r="AA379" i="1"/>
  <c r="AC379" i="1" s="1"/>
  <c r="AE379" i="1" s="1"/>
  <c r="AG379" i="1" s="1"/>
  <c r="AI379" i="1" s="1"/>
  <c r="AK379" i="1" s="1"/>
  <c r="AM379" i="1" s="1"/>
  <c r="AO379" i="1" s="1"/>
  <c r="AQ379" i="1" s="1"/>
  <c r="AS379" i="1" s="1"/>
  <c r="P310" i="1"/>
  <c r="R310" i="1" s="1"/>
  <c r="T310" i="1" s="1"/>
  <c r="V310" i="1" s="1"/>
  <c r="X310" i="1" s="1"/>
  <c r="AA310" i="1"/>
  <c r="AC310" i="1" s="1"/>
  <c r="AE310" i="1" s="1"/>
  <c r="AG310" i="1" s="1"/>
  <c r="AI310" i="1" s="1"/>
  <c r="AK310" i="1" s="1"/>
  <c r="AM310" i="1" s="1"/>
  <c r="AO310" i="1" s="1"/>
  <c r="AQ310" i="1" s="1"/>
  <c r="AS310" i="1" s="1"/>
  <c r="AA263" i="1"/>
  <c r="AC263" i="1" s="1"/>
  <c r="AE263" i="1" s="1"/>
  <c r="AG263" i="1" s="1"/>
  <c r="AI263" i="1" s="1"/>
  <c r="AK263" i="1" s="1"/>
  <c r="AM263" i="1" s="1"/>
  <c r="AO263" i="1" s="1"/>
  <c r="AQ263" i="1" s="1"/>
  <c r="AS263" i="1" s="1"/>
  <c r="AA275" i="1"/>
  <c r="AC275" i="1" s="1"/>
  <c r="AE275" i="1" s="1"/>
  <c r="AG275" i="1" s="1"/>
  <c r="AI275" i="1" s="1"/>
  <c r="AK275" i="1" s="1"/>
  <c r="AM275" i="1" s="1"/>
  <c r="AO275" i="1" s="1"/>
  <c r="AQ275" i="1" s="1"/>
  <c r="AS275" i="1" s="1"/>
  <c r="H362" i="1"/>
  <c r="J362" i="1" s="1"/>
  <c r="L362" i="1" s="1"/>
  <c r="N362" i="1" s="1"/>
  <c r="P340" i="1"/>
  <c r="R340" i="1" s="1"/>
  <c r="T340" i="1" s="1"/>
  <c r="V340" i="1" s="1"/>
  <c r="X340" i="1" s="1"/>
  <c r="H367" i="1"/>
  <c r="J367" i="1" s="1"/>
  <c r="L367" i="1" s="1"/>
  <c r="N367" i="1" s="1"/>
  <c r="H409" i="1"/>
  <c r="J409" i="1" s="1"/>
  <c r="L409" i="1" s="1"/>
  <c r="N409" i="1" s="1"/>
  <c r="H625" i="1"/>
  <c r="J625" i="1" s="1"/>
  <c r="L625" i="1" s="1"/>
  <c r="N625" i="1" s="1"/>
  <c r="AA392" i="1"/>
  <c r="AC392" i="1" s="1"/>
  <c r="AE392" i="1" s="1"/>
  <c r="AG392" i="1" s="1"/>
  <c r="AI392" i="1" s="1"/>
  <c r="AK392" i="1" s="1"/>
  <c r="AM392" i="1" s="1"/>
  <c r="AO392" i="1" s="1"/>
  <c r="AQ392" i="1" s="1"/>
  <c r="AS392" i="1" s="1"/>
  <c r="AA366" i="1"/>
  <c r="AC366" i="1" s="1"/>
  <c r="AE366" i="1" s="1"/>
  <c r="AG366" i="1" s="1"/>
  <c r="AI366" i="1" s="1"/>
  <c r="AK366" i="1" s="1"/>
  <c r="AM366" i="1" s="1"/>
  <c r="AO366" i="1" s="1"/>
  <c r="AQ366" i="1" s="1"/>
  <c r="AS366" i="1" s="1"/>
  <c r="AA406" i="1"/>
  <c r="AC406" i="1" s="1"/>
  <c r="AE406" i="1" s="1"/>
  <c r="AG406" i="1" s="1"/>
  <c r="AI406" i="1" s="1"/>
  <c r="AK406" i="1" s="1"/>
  <c r="AM406" i="1" s="1"/>
  <c r="AO406" i="1" s="1"/>
  <c r="AQ406" i="1" s="1"/>
  <c r="AS406" i="1" s="1"/>
  <c r="H374" i="1"/>
  <c r="J374" i="1" s="1"/>
  <c r="L374" i="1" s="1"/>
  <c r="N374" i="1" s="1"/>
  <c r="H395" i="1"/>
  <c r="J395" i="1" s="1"/>
  <c r="L395" i="1" s="1"/>
  <c r="N395" i="1" s="1"/>
  <c r="P494" i="1"/>
  <c r="R494" i="1" s="1"/>
  <c r="T494" i="1" s="1"/>
  <c r="V494" i="1" s="1"/>
  <c r="X494" i="1" s="1"/>
  <c r="P423" i="1"/>
  <c r="R423" i="1" s="1"/>
  <c r="T423" i="1" s="1"/>
  <c r="V423" i="1" s="1"/>
  <c r="X423" i="1" s="1"/>
  <c r="P376" i="1"/>
  <c r="R376" i="1" s="1"/>
  <c r="T376" i="1" s="1"/>
  <c r="V376" i="1" s="1"/>
  <c r="X376" i="1" s="1"/>
  <c r="P380" i="1"/>
  <c r="R380" i="1" s="1"/>
  <c r="T380" i="1" s="1"/>
  <c r="V380" i="1" s="1"/>
  <c r="X380" i="1" s="1"/>
  <c r="P254" i="1"/>
  <c r="R254" i="1" s="1"/>
  <c r="T254" i="1" s="1"/>
  <c r="V254" i="1" s="1"/>
  <c r="X254" i="1" s="1"/>
  <c r="H253" i="1"/>
  <c r="J253" i="1" s="1"/>
  <c r="L253" i="1" s="1"/>
  <c r="N253" i="1" s="1"/>
  <c r="H274" i="1"/>
  <c r="J274" i="1" s="1"/>
  <c r="L274" i="1" s="1"/>
  <c r="N274" i="1" s="1"/>
  <c r="P378" i="1"/>
  <c r="R378" i="1" s="1"/>
  <c r="T378" i="1" s="1"/>
  <c r="V378" i="1" s="1"/>
  <c r="X378" i="1" s="1"/>
  <c r="P401" i="1"/>
  <c r="R401" i="1" s="1"/>
  <c r="T401" i="1" s="1"/>
  <c r="V401" i="1" s="1"/>
  <c r="X401" i="1" s="1"/>
  <c r="P399" i="1"/>
  <c r="R399" i="1" s="1"/>
  <c r="T399" i="1" s="1"/>
  <c r="V399" i="1" s="1"/>
  <c r="X399" i="1" s="1"/>
  <c r="P371" i="1"/>
  <c r="R371" i="1" s="1"/>
  <c r="T371" i="1" s="1"/>
  <c r="V371" i="1" s="1"/>
  <c r="X371" i="1" s="1"/>
  <c r="P369" i="1"/>
  <c r="R369" i="1" s="1"/>
  <c r="T369" i="1" s="1"/>
  <c r="V369" i="1" s="1"/>
  <c r="X369" i="1" s="1"/>
  <c r="P397" i="1"/>
  <c r="R397" i="1" s="1"/>
  <c r="T397" i="1" s="1"/>
  <c r="V397" i="1" s="1"/>
  <c r="X397" i="1" s="1"/>
  <c r="P411" i="1"/>
  <c r="R411" i="1" s="1"/>
  <c r="T411" i="1" s="1"/>
  <c r="V411" i="1" s="1"/>
  <c r="X411" i="1" s="1"/>
  <c r="P421" i="1"/>
  <c r="R421" i="1" s="1"/>
  <c r="T421" i="1" s="1"/>
  <c r="V421" i="1" s="1"/>
  <c r="X421" i="1" s="1"/>
  <c r="P384" i="1"/>
  <c r="R384" i="1" s="1"/>
  <c r="T384" i="1" s="1"/>
  <c r="V384" i="1" s="1"/>
  <c r="X384" i="1" s="1"/>
  <c r="P382" i="1"/>
  <c r="R382" i="1" s="1"/>
  <c r="T382" i="1" s="1"/>
  <c r="V382" i="1" s="1"/>
  <c r="X382" i="1" s="1"/>
  <c r="P353" i="1"/>
  <c r="R353" i="1" s="1"/>
  <c r="T353" i="1" s="1"/>
  <c r="V353" i="1" s="1"/>
  <c r="X353" i="1" s="1"/>
  <c r="H143" i="1"/>
  <c r="J143" i="1" s="1"/>
  <c r="L143" i="1" s="1"/>
  <c r="N143" i="1" s="1"/>
  <c r="H138" i="1"/>
  <c r="H135" i="1" s="1"/>
  <c r="P282" i="1"/>
  <c r="R282" i="1" s="1"/>
  <c r="T282" i="1" s="1"/>
  <c r="V282" i="1" s="1"/>
  <c r="X282" i="1" s="1"/>
  <c r="H28" i="1"/>
  <c r="J28" i="1" s="1"/>
  <c r="L28" i="1" s="1"/>
  <c r="N28" i="1" s="1"/>
  <c r="J135" i="1" l="1"/>
  <c r="H134" i="1"/>
  <c r="J134" i="1" s="1"/>
  <c r="AA254" i="1"/>
  <c r="AC254" i="1" s="1"/>
  <c r="AE254" i="1" s="1"/>
  <c r="AG254" i="1" s="1"/>
  <c r="AI254" i="1" s="1"/>
  <c r="AK254" i="1" s="1"/>
  <c r="AM254" i="1" s="1"/>
  <c r="AO254" i="1" s="1"/>
  <c r="AQ254" i="1" s="1"/>
  <c r="AS254" i="1" s="1"/>
  <c r="AA259" i="1"/>
  <c r="AC259" i="1" s="1"/>
  <c r="AE259" i="1" s="1"/>
  <c r="AG259" i="1" s="1"/>
  <c r="AI259" i="1" s="1"/>
  <c r="AK259" i="1" s="1"/>
  <c r="AM259" i="1" s="1"/>
  <c r="AO259" i="1" s="1"/>
  <c r="AQ259" i="1" s="1"/>
  <c r="AS259" i="1" s="1"/>
  <c r="AA309" i="1"/>
  <c r="AC309" i="1" s="1"/>
  <c r="AE309" i="1" s="1"/>
  <c r="AG309" i="1" s="1"/>
  <c r="AI309" i="1" s="1"/>
  <c r="AK309" i="1" s="1"/>
  <c r="AM309" i="1" s="1"/>
  <c r="AO309" i="1" s="1"/>
  <c r="AQ309" i="1" s="1"/>
  <c r="AS309" i="1" s="1"/>
  <c r="P275" i="1"/>
  <c r="R275" i="1" s="1"/>
  <c r="T275" i="1" s="1"/>
  <c r="V275" i="1" s="1"/>
  <c r="X275" i="1" s="1"/>
  <c r="P144" i="1"/>
  <c r="R144" i="1" s="1"/>
  <c r="T144" i="1" s="1"/>
  <c r="V144" i="1" s="1"/>
  <c r="X144" i="1" s="1"/>
  <c r="AA144" i="1"/>
  <c r="AC144" i="1" s="1"/>
  <c r="AE144" i="1" s="1"/>
  <c r="AG144" i="1" s="1"/>
  <c r="AI144" i="1" s="1"/>
  <c r="AK144" i="1" s="1"/>
  <c r="AM144" i="1" s="1"/>
  <c r="AO144" i="1" s="1"/>
  <c r="AQ144" i="1" s="1"/>
  <c r="AS144" i="1" s="1"/>
  <c r="P137" i="1"/>
  <c r="R137" i="1" s="1"/>
  <c r="T137" i="1" s="1"/>
  <c r="V137" i="1" s="1"/>
  <c r="X137" i="1" s="1"/>
  <c r="AA137" i="1"/>
  <c r="AC137" i="1" s="1"/>
  <c r="AC136" i="1" s="1"/>
  <c r="P409" i="1"/>
  <c r="R409" i="1" s="1"/>
  <c r="T409" i="1" s="1"/>
  <c r="V409" i="1" s="1"/>
  <c r="X409" i="1" s="1"/>
  <c r="AA409" i="1"/>
  <c r="AC409" i="1" s="1"/>
  <c r="AE409" i="1" s="1"/>
  <c r="AG409" i="1" s="1"/>
  <c r="AI409" i="1" s="1"/>
  <c r="AK409" i="1" s="1"/>
  <c r="AM409" i="1" s="1"/>
  <c r="AO409" i="1" s="1"/>
  <c r="AQ409" i="1" s="1"/>
  <c r="AS409" i="1" s="1"/>
  <c r="P143" i="1"/>
  <c r="R143" i="1" s="1"/>
  <c r="T143" i="1" s="1"/>
  <c r="V143" i="1" s="1"/>
  <c r="X143" i="1" s="1"/>
  <c r="AA143" i="1"/>
  <c r="AC143" i="1" s="1"/>
  <c r="AE143" i="1" s="1"/>
  <c r="AG143" i="1" s="1"/>
  <c r="AI143" i="1" s="1"/>
  <c r="AK143" i="1" s="1"/>
  <c r="AM143" i="1" s="1"/>
  <c r="AO143" i="1" s="1"/>
  <c r="AQ143" i="1" s="1"/>
  <c r="AS143" i="1" s="1"/>
  <c r="P30" i="1"/>
  <c r="R30" i="1" s="1"/>
  <c r="T30" i="1" s="1"/>
  <c r="V30" i="1" s="1"/>
  <c r="X30" i="1" s="1"/>
  <c r="AA30" i="1"/>
  <c r="AC30" i="1" s="1"/>
  <c r="AE30" i="1" s="1"/>
  <c r="AG30" i="1" s="1"/>
  <c r="AI30" i="1" s="1"/>
  <c r="AK30" i="1" s="1"/>
  <c r="AM30" i="1" s="1"/>
  <c r="AO30" i="1" s="1"/>
  <c r="AQ30" i="1" s="1"/>
  <c r="AS30" i="1" s="1"/>
  <c r="P374" i="1"/>
  <c r="R374" i="1" s="1"/>
  <c r="T374" i="1" s="1"/>
  <c r="V374" i="1" s="1"/>
  <c r="X374" i="1" s="1"/>
  <c r="AA374" i="1"/>
  <c r="AC374" i="1" s="1"/>
  <c r="AE374" i="1" s="1"/>
  <c r="AG374" i="1" s="1"/>
  <c r="AI374" i="1" s="1"/>
  <c r="AK374" i="1" s="1"/>
  <c r="AM374" i="1" s="1"/>
  <c r="AO374" i="1" s="1"/>
  <c r="AQ374" i="1" s="1"/>
  <c r="AS374" i="1" s="1"/>
  <c r="P367" i="1"/>
  <c r="R367" i="1" s="1"/>
  <c r="T367" i="1" s="1"/>
  <c r="V367" i="1" s="1"/>
  <c r="X367" i="1" s="1"/>
  <c r="AA367" i="1"/>
  <c r="AC367" i="1" s="1"/>
  <c r="AE367" i="1" s="1"/>
  <c r="AG367" i="1" s="1"/>
  <c r="AI367" i="1" s="1"/>
  <c r="AK367" i="1" s="1"/>
  <c r="AM367" i="1" s="1"/>
  <c r="AO367" i="1" s="1"/>
  <c r="AQ367" i="1" s="1"/>
  <c r="AS367" i="1" s="1"/>
  <c r="P263" i="1"/>
  <c r="R263" i="1" s="1"/>
  <c r="T263" i="1" s="1"/>
  <c r="V263" i="1" s="1"/>
  <c r="X263" i="1" s="1"/>
  <c r="P362" i="1"/>
  <c r="R362" i="1" s="1"/>
  <c r="T362" i="1" s="1"/>
  <c r="V362" i="1" s="1"/>
  <c r="X362" i="1" s="1"/>
  <c r="AA362" i="1"/>
  <c r="AC362" i="1" s="1"/>
  <c r="AE362" i="1" s="1"/>
  <c r="AG362" i="1" s="1"/>
  <c r="AI362" i="1" s="1"/>
  <c r="AK362" i="1" s="1"/>
  <c r="AM362" i="1" s="1"/>
  <c r="AO362" i="1" s="1"/>
  <c r="AQ362" i="1" s="1"/>
  <c r="AS362" i="1" s="1"/>
  <c r="P395" i="1"/>
  <c r="R395" i="1" s="1"/>
  <c r="T395" i="1" s="1"/>
  <c r="V395" i="1" s="1"/>
  <c r="X395" i="1" s="1"/>
  <c r="AA395" i="1"/>
  <c r="AC395" i="1" s="1"/>
  <c r="AE395" i="1" s="1"/>
  <c r="AG395" i="1" s="1"/>
  <c r="AI395" i="1" s="1"/>
  <c r="AK395" i="1" s="1"/>
  <c r="AM395" i="1" s="1"/>
  <c r="AO395" i="1" s="1"/>
  <c r="AQ395" i="1" s="1"/>
  <c r="AS395" i="1" s="1"/>
  <c r="P363" i="1"/>
  <c r="R363" i="1" s="1"/>
  <c r="T363" i="1" s="1"/>
  <c r="V363" i="1" s="1"/>
  <c r="X363" i="1" s="1"/>
  <c r="AA363" i="1"/>
  <c r="AC363" i="1" s="1"/>
  <c r="AE363" i="1" s="1"/>
  <c r="AG363" i="1" s="1"/>
  <c r="AI363" i="1" s="1"/>
  <c r="AK363" i="1" s="1"/>
  <c r="AM363" i="1" s="1"/>
  <c r="AO363" i="1" s="1"/>
  <c r="AQ363" i="1" s="1"/>
  <c r="AS363" i="1" s="1"/>
  <c r="P299" i="1"/>
  <c r="R299" i="1" s="1"/>
  <c r="T299" i="1" s="1"/>
  <c r="V299" i="1" s="1"/>
  <c r="X299" i="1" s="1"/>
  <c r="AA299" i="1"/>
  <c r="AC299" i="1" s="1"/>
  <c r="AE299" i="1" s="1"/>
  <c r="AG299" i="1" s="1"/>
  <c r="AI299" i="1" s="1"/>
  <c r="AK299" i="1" s="1"/>
  <c r="AM299" i="1" s="1"/>
  <c r="AO299" i="1" s="1"/>
  <c r="AQ299" i="1" s="1"/>
  <c r="AS299" i="1" s="1"/>
  <c r="P624" i="1"/>
  <c r="R624" i="1" s="1"/>
  <c r="T624" i="1" s="1"/>
  <c r="V624" i="1" s="1"/>
  <c r="X624" i="1" s="1"/>
  <c r="P392" i="1"/>
  <c r="R392" i="1" s="1"/>
  <c r="T392" i="1" s="1"/>
  <c r="V392" i="1" s="1"/>
  <c r="X392" i="1" s="1"/>
  <c r="P406" i="1"/>
  <c r="R406" i="1" s="1"/>
  <c r="T406" i="1" s="1"/>
  <c r="V406" i="1" s="1"/>
  <c r="X406" i="1" s="1"/>
  <c r="P366" i="1"/>
  <c r="R366" i="1" s="1"/>
  <c r="T366" i="1" s="1"/>
  <c r="V366" i="1" s="1"/>
  <c r="X366" i="1" s="1"/>
  <c r="H361" i="1"/>
  <c r="J361" i="1" s="1"/>
  <c r="L361" i="1" s="1"/>
  <c r="N361" i="1" s="1"/>
  <c r="P281" i="1"/>
  <c r="R281" i="1" s="1"/>
  <c r="T281" i="1" s="1"/>
  <c r="V281" i="1" s="1"/>
  <c r="X281" i="1" s="1"/>
  <c r="AA556" i="1"/>
  <c r="AC556" i="1" s="1"/>
  <c r="AE556" i="1" s="1"/>
  <c r="AG556" i="1" s="1"/>
  <c r="AI556" i="1" s="1"/>
  <c r="AK556" i="1" s="1"/>
  <c r="AM556" i="1" s="1"/>
  <c r="AO556" i="1" s="1"/>
  <c r="AQ556" i="1" s="1"/>
  <c r="AS556" i="1" s="1"/>
  <c r="H558" i="1"/>
  <c r="J558" i="1" s="1"/>
  <c r="L558" i="1" s="1"/>
  <c r="N558" i="1" s="1"/>
  <c r="P560" i="1"/>
  <c r="R560" i="1" s="1"/>
  <c r="T560" i="1" s="1"/>
  <c r="V560" i="1" s="1"/>
  <c r="X560" i="1" s="1"/>
  <c r="P559" i="1"/>
  <c r="R559" i="1" s="1"/>
  <c r="T559" i="1" s="1"/>
  <c r="V559" i="1" s="1"/>
  <c r="X559" i="1" s="1"/>
  <c r="AA553" i="1"/>
  <c r="AC553" i="1" s="1"/>
  <c r="AE553" i="1" s="1"/>
  <c r="AG553" i="1" s="1"/>
  <c r="AI553" i="1" s="1"/>
  <c r="AK553" i="1" s="1"/>
  <c r="AM553" i="1" s="1"/>
  <c r="AO553" i="1" s="1"/>
  <c r="AQ553" i="1" s="1"/>
  <c r="AS553" i="1" s="1"/>
  <c r="H555" i="1"/>
  <c r="J555" i="1" s="1"/>
  <c r="L555" i="1" s="1"/>
  <c r="N555" i="1" s="1"/>
  <c r="AA549" i="1"/>
  <c r="AC549" i="1" s="1"/>
  <c r="AE549" i="1" s="1"/>
  <c r="AG549" i="1" s="1"/>
  <c r="AI549" i="1" s="1"/>
  <c r="AK549" i="1" s="1"/>
  <c r="AM549" i="1" s="1"/>
  <c r="AO549" i="1" s="1"/>
  <c r="AQ549" i="1" s="1"/>
  <c r="AS549" i="1" s="1"/>
  <c r="H551" i="1"/>
  <c r="J551" i="1" s="1"/>
  <c r="L551" i="1" s="1"/>
  <c r="N551" i="1" s="1"/>
  <c r="P552" i="1"/>
  <c r="R552" i="1" s="1"/>
  <c r="T552" i="1" s="1"/>
  <c r="V552" i="1" s="1"/>
  <c r="X552" i="1" s="1"/>
  <c r="H548" i="1"/>
  <c r="J548" i="1" s="1"/>
  <c r="L548" i="1" s="1"/>
  <c r="N548" i="1" s="1"/>
  <c r="AA657" i="1"/>
  <c r="AC657" i="1" s="1"/>
  <c r="AE657" i="1" s="1"/>
  <c r="AG657" i="1" s="1"/>
  <c r="AI657" i="1" s="1"/>
  <c r="AK657" i="1" s="1"/>
  <c r="AM657" i="1" s="1"/>
  <c r="AO657" i="1" s="1"/>
  <c r="AQ657" i="1" s="1"/>
  <c r="AS657" i="1" s="1"/>
  <c r="H659" i="1"/>
  <c r="J659" i="1" s="1"/>
  <c r="L659" i="1" s="1"/>
  <c r="N659" i="1" s="1"/>
  <c r="AA652" i="1"/>
  <c r="AC652" i="1" s="1"/>
  <c r="AE652" i="1" s="1"/>
  <c r="AG652" i="1" s="1"/>
  <c r="AI652" i="1" s="1"/>
  <c r="AK652" i="1" s="1"/>
  <c r="AM652" i="1" s="1"/>
  <c r="AO652" i="1" s="1"/>
  <c r="AQ652" i="1" s="1"/>
  <c r="AS652" i="1" s="1"/>
  <c r="H654" i="1"/>
  <c r="J654" i="1" s="1"/>
  <c r="L654" i="1" s="1"/>
  <c r="N654" i="1" s="1"/>
  <c r="P656" i="1"/>
  <c r="R656" i="1" s="1"/>
  <c r="T656" i="1" s="1"/>
  <c r="V656" i="1" s="1"/>
  <c r="X656" i="1" s="1"/>
  <c r="P655" i="1"/>
  <c r="R655" i="1" s="1"/>
  <c r="T655" i="1" s="1"/>
  <c r="V655" i="1" s="1"/>
  <c r="X655" i="1" s="1"/>
  <c r="AA643" i="1"/>
  <c r="AC643" i="1" s="1"/>
  <c r="AE643" i="1" s="1"/>
  <c r="AG643" i="1" s="1"/>
  <c r="AI643" i="1" s="1"/>
  <c r="AK643" i="1" s="1"/>
  <c r="AM643" i="1" s="1"/>
  <c r="AO643" i="1" s="1"/>
  <c r="AQ643" i="1" s="1"/>
  <c r="AS643" i="1" s="1"/>
  <c r="H644" i="1"/>
  <c r="J644" i="1" s="1"/>
  <c r="L644" i="1" s="1"/>
  <c r="N644" i="1" s="1"/>
  <c r="H642" i="1"/>
  <c r="J642" i="1" s="1"/>
  <c r="L642" i="1" s="1"/>
  <c r="N642" i="1" s="1"/>
  <c r="H639" i="1"/>
  <c r="H634" i="1"/>
  <c r="J634" i="1" s="1"/>
  <c r="L634" i="1" s="1"/>
  <c r="N634" i="1" s="1"/>
  <c r="P636" i="1"/>
  <c r="R636" i="1" s="1"/>
  <c r="T636" i="1" s="1"/>
  <c r="V636" i="1" s="1"/>
  <c r="X636" i="1" s="1"/>
  <c r="P635" i="1"/>
  <c r="R635" i="1" s="1"/>
  <c r="T635" i="1" s="1"/>
  <c r="V635" i="1" s="1"/>
  <c r="X635" i="1" s="1"/>
  <c r="L134" i="1" l="1"/>
  <c r="N134" i="1" s="1"/>
  <c r="P134" i="1" s="1"/>
  <c r="R134" i="1" s="1"/>
  <c r="T134" i="1" s="1"/>
  <c r="V134" i="1" s="1"/>
  <c r="X134" i="1" s="1"/>
  <c r="AA134" i="1"/>
  <c r="AC134" i="1" s="1"/>
  <c r="AE134" i="1" s="1"/>
  <c r="AG134" i="1" s="1"/>
  <c r="AI134" i="1" s="1"/>
  <c r="AK134" i="1" s="1"/>
  <c r="AM134" i="1" s="1"/>
  <c r="AO134" i="1" s="1"/>
  <c r="AQ134" i="1" s="1"/>
  <c r="AS134" i="1" s="1"/>
  <c r="AA135" i="1"/>
  <c r="L135" i="1"/>
  <c r="N135" i="1" s="1"/>
  <c r="P135" i="1" s="1"/>
  <c r="R135" i="1" s="1"/>
  <c r="T135" i="1" s="1"/>
  <c r="V135" i="1" s="1"/>
  <c r="X135" i="1" s="1"/>
  <c r="AC135" i="1"/>
  <c r="AE135" i="1" s="1"/>
  <c r="AG135" i="1" s="1"/>
  <c r="AI135" i="1" s="1"/>
  <c r="AK135" i="1" s="1"/>
  <c r="AM135" i="1" s="1"/>
  <c r="AO135" i="1" s="1"/>
  <c r="AQ135" i="1" s="1"/>
  <c r="AS135" i="1" s="1"/>
  <c r="AE136" i="1"/>
  <c r="AG136" i="1" s="1"/>
  <c r="AI136" i="1" s="1"/>
  <c r="AK136" i="1" s="1"/>
  <c r="AM136" i="1" s="1"/>
  <c r="AO136" i="1" s="1"/>
  <c r="AQ136" i="1" s="1"/>
  <c r="AS136" i="1" s="1"/>
  <c r="J639" i="1"/>
  <c r="L639" i="1" s="1"/>
  <c r="N639" i="1" s="1"/>
  <c r="P639" i="1" s="1"/>
  <c r="R639" i="1" s="1"/>
  <c r="T639" i="1" s="1"/>
  <c r="V639" i="1" s="1"/>
  <c r="X639" i="1" s="1"/>
  <c r="AE137" i="1"/>
  <c r="AG137" i="1" s="1"/>
  <c r="AI137" i="1" s="1"/>
  <c r="AK137" i="1" s="1"/>
  <c r="AM137" i="1" s="1"/>
  <c r="AO137" i="1" s="1"/>
  <c r="AQ137" i="1" s="1"/>
  <c r="AS137" i="1" s="1"/>
  <c r="P634" i="1"/>
  <c r="R634" i="1" s="1"/>
  <c r="T634" i="1" s="1"/>
  <c r="V634" i="1" s="1"/>
  <c r="X634" i="1" s="1"/>
  <c r="AA634" i="1"/>
  <c r="AC634" i="1" s="1"/>
  <c r="AE634" i="1" s="1"/>
  <c r="AG634" i="1" s="1"/>
  <c r="AI634" i="1" s="1"/>
  <c r="AK634" i="1" s="1"/>
  <c r="AM634" i="1" s="1"/>
  <c r="AO634" i="1" s="1"/>
  <c r="AQ634" i="1" s="1"/>
  <c r="AS634" i="1" s="1"/>
  <c r="P555" i="1"/>
  <c r="R555" i="1" s="1"/>
  <c r="T555" i="1" s="1"/>
  <c r="V555" i="1" s="1"/>
  <c r="X555" i="1" s="1"/>
  <c r="AA555" i="1"/>
  <c r="AC555" i="1" s="1"/>
  <c r="AE555" i="1" s="1"/>
  <c r="AG555" i="1" s="1"/>
  <c r="AI555" i="1" s="1"/>
  <c r="AK555" i="1" s="1"/>
  <c r="AM555" i="1" s="1"/>
  <c r="AO555" i="1" s="1"/>
  <c r="AQ555" i="1" s="1"/>
  <c r="AS555" i="1" s="1"/>
  <c r="P642" i="1"/>
  <c r="R642" i="1" s="1"/>
  <c r="T642" i="1" s="1"/>
  <c r="V642" i="1" s="1"/>
  <c r="X642" i="1" s="1"/>
  <c r="AA642" i="1"/>
  <c r="AC642" i="1" s="1"/>
  <c r="AE642" i="1" s="1"/>
  <c r="AG642" i="1" s="1"/>
  <c r="AI642" i="1" s="1"/>
  <c r="AK642" i="1" s="1"/>
  <c r="AM642" i="1" s="1"/>
  <c r="AO642" i="1" s="1"/>
  <c r="AQ642" i="1" s="1"/>
  <c r="AS642" i="1" s="1"/>
  <c r="P644" i="1"/>
  <c r="R644" i="1" s="1"/>
  <c r="T644" i="1" s="1"/>
  <c r="V644" i="1" s="1"/>
  <c r="X644" i="1" s="1"/>
  <c r="AA644" i="1"/>
  <c r="AC644" i="1" s="1"/>
  <c r="AE644" i="1" s="1"/>
  <c r="AG644" i="1" s="1"/>
  <c r="AI644" i="1" s="1"/>
  <c r="AK644" i="1" s="1"/>
  <c r="AM644" i="1" s="1"/>
  <c r="AO644" i="1" s="1"/>
  <c r="AQ644" i="1" s="1"/>
  <c r="AS644" i="1" s="1"/>
  <c r="P651" i="1"/>
  <c r="R651" i="1" s="1"/>
  <c r="T651" i="1" s="1"/>
  <c r="V651" i="1" s="1"/>
  <c r="X651" i="1" s="1"/>
  <c r="AA651" i="1"/>
  <c r="AC651" i="1" s="1"/>
  <c r="AE651" i="1" s="1"/>
  <c r="AG651" i="1" s="1"/>
  <c r="AI651" i="1" s="1"/>
  <c r="AK651" i="1" s="1"/>
  <c r="AM651" i="1" s="1"/>
  <c r="AO651" i="1" s="1"/>
  <c r="AQ651" i="1" s="1"/>
  <c r="AS651" i="1" s="1"/>
  <c r="P659" i="1"/>
  <c r="R659" i="1" s="1"/>
  <c r="T659" i="1" s="1"/>
  <c r="V659" i="1" s="1"/>
  <c r="X659" i="1" s="1"/>
  <c r="AA659" i="1"/>
  <c r="AC659" i="1" s="1"/>
  <c r="AE659" i="1" s="1"/>
  <c r="AG659" i="1" s="1"/>
  <c r="AI659" i="1" s="1"/>
  <c r="AK659" i="1" s="1"/>
  <c r="AM659" i="1" s="1"/>
  <c r="AO659" i="1" s="1"/>
  <c r="AQ659" i="1" s="1"/>
  <c r="AS659" i="1" s="1"/>
  <c r="P625" i="1"/>
  <c r="R625" i="1" s="1"/>
  <c r="T625" i="1" s="1"/>
  <c r="V625" i="1" s="1"/>
  <c r="X625" i="1" s="1"/>
  <c r="AA625" i="1"/>
  <c r="AC625" i="1" s="1"/>
  <c r="AE625" i="1" s="1"/>
  <c r="AG625" i="1" s="1"/>
  <c r="AI625" i="1" s="1"/>
  <c r="AK625" i="1" s="1"/>
  <c r="AM625" i="1" s="1"/>
  <c r="AO625" i="1" s="1"/>
  <c r="AQ625" i="1" s="1"/>
  <c r="AS625" i="1" s="1"/>
  <c r="P361" i="1"/>
  <c r="AA361" i="1"/>
  <c r="AC361" i="1" s="1"/>
  <c r="AE361" i="1" s="1"/>
  <c r="AG361" i="1" s="1"/>
  <c r="AI361" i="1" s="1"/>
  <c r="AK361" i="1" s="1"/>
  <c r="AM361" i="1" s="1"/>
  <c r="AO361" i="1" s="1"/>
  <c r="AQ361" i="1" s="1"/>
  <c r="AS361" i="1" s="1"/>
  <c r="P253" i="1"/>
  <c r="R253" i="1" s="1"/>
  <c r="T253" i="1" s="1"/>
  <c r="V253" i="1" s="1"/>
  <c r="X253" i="1" s="1"/>
  <c r="AA253" i="1"/>
  <c r="AC253" i="1" s="1"/>
  <c r="AE253" i="1" s="1"/>
  <c r="AG253" i="1" s="1"/>
  <c r="AI253" i="1" s="1"/>
  <c r="AK253" i="1" s="1"/>
  <c r="AM253" i="1" s="1"/>
  <c r="AO253" i="1" s="1"/>
  <c r="AQ253" i="1" s="1"/>
  <c r="AS253" i="1" s="1"/>
  <c r="P386" i="1"/>
  <c r="R386" i="1" s="1"/>
  <c r="T386" i="1" s="1"/>
  <c r="V386" i="1" s="1"/>
  <c r="X386" i="1" s="1"/>
  <c r="AA386" i="1"/>
  <c r="AC386" i="1" s="1"/>
  <c r="AE386" i="1" s="1"/>
  <c r="AG386" i="1" s="1"/>
  <c r="AI386" i="1" s="1"/>
  <c r="AK386" i="1" s="1"/>
  <c r="AM386" i="1" s="1"/>
  <c r="P274" i="1"/>
  <c r="R274" i="1" s="1"/>
  <c r="T274" i="1" s="1"/>
  <c r="V274" i="1" s="1"/>
  <c r="X274" i="1" s="1"/>
  <c r="AA274" i="1"/>
  <c r="AC274" i="1" s="1"/>
  <c r="AE274" i="1" s="1"/>
  <c r="AG274" i="1" s="1"/>
  <c r="AI274" i="1" s="1"/>
  <c r="AK274" i="1" s="1"/>
  <c r="AM274" i="1" s="1"/>
  <c r="AO274" i="1" s="1"/>
  <c r="AQ274" i="1" s="1"/>
  <c r="AS274" i="1" s="1"/>
  <c r="H653" i="1"/>
  <c r="H547" i="1"/>
  <c r="H550" i="1"/>
  <c r="J550" i="1" s="1"/>
  <c r="L550" i="1" s="1"/>
  <c r="N550" i="1" s="1"/>
  <c r="H557" i="1"/>
  <c r="AA545" i="1"/>
  <c r="AC545" i="1" s="1"/>
  <c r="AE545" i="1" s="1"/>
  <c r="AG545" i="1" s="1"/>
  <c r="AI545" i="1" s="1"/>
  <c r="AK545" i="1" s="1"/>
  <c r="AM545" i="1" s="1"/>
  <c r="AO545" i="1" s="1"/>
  <c r="AQ545" i="1" s="1"/>
  <c r="AS545" i="1" s="1"/>
  <c r="P643" i="1"/>
  <c r="R643" i="1" s="1"/>
  <c r="T643" i="1" s="1"/>
  <c r="V643" i="1" s="1"/>
  <c r="X643" i="1" s="1"/>
  <c r="P549" i="1"/>
  <c r="R549" i="1" s="1"/>
  <c r="T549" i="1" s="1"/>
  <c r="V549" i="1" s="1"/>
  <c r="X549" i="1" s="1"/>
  <c r="AA648" i="1"/>
  <c r="AC648" i="1" s="1"/>
  <c r="AE648" i="1" s="1"/>
  <c r="AG648" i="1" s="1"/>
  <c r="AI648" i="1" s="1"/>
  <c r="AK648" i="1" s="1"/>
  <c r="AM648" i="1" s="1"/>
  <c r="AO648" i="1" s="1"/>
  <c r="AQ648" i="1" s="1"/>
  <c r="AS648" i="1" s="1"/>
  <c r="P652" i="1"/>
  <c r="R652" i="1" s="1"/>
  <c r="T652" i="1" s="1"/>
  <c r="V652" i="1" s="1"/>
  <c r="X652" i="1" s="1"/>
  <c r="P556" i="1"/>
  <c r="R556" i="1" s="1"/>
  <c r="T556" i="1" s="1"/>
  <c r="V556" i="1" s="1"/>
  <c r="X556" i="1" s="1"/>
  <c r="H641" i="1"/>
  <c r="J641" i="1" s="1"/>
  <c r="L641" i="1" s="1"/>
  <c r="N641" i="1" s="1"/>
  <c r="H633" i="1"/>
  <c r="J633" i="1" s="1"/>
  <c r="L633" i="1" s="1"/>
  <c r="N633" i="1" s="1"/>
  <c r="H650" i="1"/>
  <c r="J650" i="1" s="1"/>
  <c r="L650" i="1" s="1"/>
  <c r="N650" i="1" s="1"/>
  <c r="H658" i="1"/>
  <c r="J658" i="1" s="1"/>
  <c r="L658" i="1" s="1"/>
  <c r="N658" i="1" s="1"/>
  <c r="H554" i="1"/>
  <c r="J554" i="1" s="1"/>
  <c r="L554" i="1" s="1"/>
  <c r="N554" i="1" s="1"/>
  <c r="AA521" i="1"/>
  <c r="AC521" i="1" s="1"/>
  <c r="AE521" i="1" s="1"/>
  <c r="AG521" i="1" s="1"/>
  <c r="AI521" i="1" s="1"/>
  <c r="AK521" i="1" s="1"/>
  <c r="AM521" i="1" s="1"/>
  <c r="AO521" i="1" s="1"/>
  <c r="AQ521" i="1" s="1"/>
  <c r="AS521" i="1" s="1"/>
  <c r="H523" i="1"/>
  <c r="J523" i="1" s="1"/>
  <c r="L523" i="1" s="1"/>
  <c r="N523" i="1" s="1"/>
  <c r="AA518" i="1"/>
  <c r="AC518" i="1" s="1"/>
  <c r="AE518" i="1" s="1"/>
  <c r="AG518" i="1" s="1"/>
  <c r="AI518" i="1" s="1"/>
  <c r="AK518" i="1" s="1"/>
  <c r="AM518" i="1" s="1"/>
  <c r="AO518" i="1" s="1"/>
  <c r="AQ518" i="1" s="1"/>
  <c r="AS518" i="1" s="1"/>
  <c r="AA515" i="1"/>
  <c r="AC515" i="1" s="1"/>
  <c r="AE515" i="1" s="1"/>
  <c r="AG515" i="1" s="1"/>
  <c r="AI515" i="1" s="1"/>
  <c r="AK515" i="1" s="1"/>
  <c r="AM515" i="1" s="1"/>
  <c r="AO515" i="1" s="1"/>
  <c r="AQ515" i="1" s="1"/>
  <c r="AS515" i="1" s="1"/>
  <c r="H517" i="1"/>
  <c r="J517" i="1" s="1"/>
  <c r="L517" i="1" s="1"/>
  <c r="N517" i="1" s="1"/>
  <c r="H514" i="1"/>
  <c r="J514" i="1" s="1"/>
  <c r="L514" i="1" s="1"/>
  <c r="N514" i="1" s="1"/>
  <c r="P188" i="1"/>
  <c r="R188" i="1" s="1"/>
  <c r="T188" i="1" s="1"/>
  <c r="V188" i="1" s="1"/>
  <c r="X188" i="1" s="1"/>
  <c r="H187" i="1"/>
  <c r="J187" i="1" s="1"/>
  <c r="L187" i="1" s="1"/>
  <c r="N187" i="1" s="1"/>
  <c r="H185" i="1"/>
  <c r="J185" i="1" s="1"/>
  <c r="L185" i="1" s="1"/>
  <c r="N185" i="1" s="1"/>
  <c r="P186" i="1"/>
  <c r="R186" i="1" s="1"/>
  <c r="T186" i="1" s="1"/>
  <c r="V186" i="1" s="1"/>
  <c r="X186" i="1" s="1"/>
  <c r="P179" i="1"/>
  <c r="R179" i="1" s="1"/>
  <c r="T179" i="1" s="1"/>
  <c r="V179" i="1" s="1"/>
  <c r="X179" i="1" s="1"/>
  <c r="H178" i="1"/>
  <c r="J178" i="1" s="1"/>
  <c r="L178" i="1" s="1"/>
  <c r="N178" i="1" s="1"/>
  <c r="H176" i="1"/>
  <c r="J176" i="1" s="1"/>
  <c r="L176" i="1" s="1"/>
  <c r="N176" i="1" s="1"/>
  <c r="P177" i="1"/>
  <c r="R177" i="1" s="1"/>
  <c r="T177" i="1" s="1"/>
  <c r="V177" i="1" s="1"/>
  <c r="X177" i="1" s="1"/>
  <c r="P510" i="1"/>
  <c r="R510" i="1" s="1"/>
  <c r="T510" i="1" s="1"/>
  <c r="V510" i="1" s="1"/>
  <c r="X510" i="1" s="1"/>
  <c r="H509" i="1"/>
  <c r="J509" i="1" s="1"/>
  <c r="L509" i="1" s="1"/>
  <c r="N509" i="1" s="1"/>
  <c r="P507" i="1"/>
  <c r="R507" i="1" s="1"/>
  <c r="T507" i="1" s="1"/>
  <c r="V507" i="1" s="1"/>
  <c r="X507" i="1" s="1"/>
  <c r="H506" i="1"/>
  <c r="J506" i="1" s="1"/>
  <c r="L506" i="1" s="1"/>
  <c r="N506" i="1" s="1"/>
  <c r="H503" i="1"/>
  <c r="J503" i="1" s="1"/>
  <c r="L503" i="1" s="1"/>
  <c r="N503" i="1" s="1"/>
  <c r="P504" i="1"/>
  <c r="R504" i="1" s="1"/>
  <c r="T504" i="1" s="1"/>
  <c r="V504" i="1" s="1"/>
  <c r="X504" i="1" s="1"/>
  <c r="AA499" i="1"/>
  <c r="AC499" i="1" s="1"/>
  <c r="AE499" i="1" s="1"/>
  <c r="AG499" i="1" s="1"/>
  <c r="AI499" i="1" s="1"/>
  <c r="AK499" i="1" s="1"/>
  <c r="AM499" i="1" s="1"/>
  <c r="AO499" i="1" s="1"/>
  <c r="AQ499" i="1" s="1"/>
  <c r="AS499" i="1" s="1"/>
  <c r="H500" i="1"/>
  <c r="J500" i="1" s="1"/>
  <c r="L500" i="1" s="1"/>
  <c r="N500" i="1" s="1"/>
  <c r="P501" i="1"/>
  <c r="R501" i="1" s="1"/>
  <c r="T501" i="1" s="1"/>
  <c r="V501" i="1" s="1"/>
  <c r="X501" i="1" s="1"/>
  <c r="H224" i="1"/>
  <c r="J224" i="1" s="1"/>
  <c r="L224" i="1" s="1"/>
  <c r="N224" i="1" s="1"/>
  <c r="AA617" i="1"/>
  <c r="AC617" i="1" s="1"/>
  <c r="AE617" i="1" s="1"/>
  <c r="AG617" i="1" s="1"/>
  <c r="AI617" i="1" s="1"/>
  <c r="AK617" i="1" s="1"/>
  <c r="AM617" i="1" s="1"/>
  <c r="AO617" i="1" s="1"/>
  <c r="AQ617" i="1" s="1"/>
  <c r="AS617" i="1" s="1"/>
  <c r="H618" i="1"/>
  <c r="AA489" i="1"/>
  <c r="AC489" i="1" s="1"/>
  <c r="AE489" i="1" s="1"/>
  <c r="AG489" i="1" s="1"/>
  <c r="AI489" i="1" s="1"/>
  <c r="AK489" i="1" s="1"/>
  <c r="AM489" i="1" s="1"/>
  <c r="AO489" i="1" s="1"/>
  <c r="AQ489" i="1" s="1"/>
  <c r="AS489" i="1" s="1"/>
  <c r="H490" i="1"/>
  <c r="J490" i="1" s="1"/>
  <c r="L490" i="1" s="1"/>
  <c r="N490" i="1" s="1"/>
  <c r="AA483" i="1"/>
  <c r="AC483" i="1" s="1"/>
  <c r="AE483" i="1" s="1"/>
  <c r="AG483" i="1" s="1"/>
  <c r="AI483" i="1" s="1"/>
  <c r="AK483" i="1" s="1"/>
  <c r="AM483" i="1" s="1"/>
  <c r="AO483" i="1" s="1"/>
  <c r="AQ483" i="1" s="1"/>
  <c r="AS483" i="1" s="1"/>
  <c r="H488" i="1"/>
  <c r="AA338" i="1"/>
  <c r="AC338" i="1" s="1"/>
  <c r="AE338" i="1" s="1"/>
  <c r="AG338" i="1" s="1"/>
  <c r="AI338" i="1" s="1"/>
  <c r="AK338" i="1" s="1"/>
  <c r="AM338" i="1" s="1"/>
  <c r="AO338" i="1" s="1"/>
  <c r="AQ338" i="1" s="1"/>
  <c r="AS338" i="1" s="1"/>
  <c r="H339" i="1"/>
  <c r="J339" i="1" s="1"/>
  <c r="L339" i="1" s="1"/>
  <c r="N339" i="1" s="1"/>
  <c r="R361" i="1" l="1"/>
  <c r="T361" i="1" s="1"/>
  <c r="V361" i="1" s="1"/>
  <c r="P360" i="1"/>
  <c r="R360" i="1" s="1"/>
  <c r="T360" i="1" s="1"/>
  <c r="AA639" i="1"/>
  <c r="AC639" i="1" s="1"/>
  <c r="AE639" i="1" s="1"/>
  <c r="AG639" i="1" s="1"/>
  <c r="AI639" i="1" s="1"/>
  <c r="AK639" i="1" s="1"/>
  <c r="AM639" i="1" s="1"/>
  <c r="AO639" i="1" s="1"/>
  <c r="AQ639" i="1" s="1"/>
  <c r="AS639" i="1" s="1"/>
  <c r="J557" i="1"/>
  <c r="L557" i="1" s="1"/>
  <c r="N557" i="1" s="1"/>
  <c r="P557" i="1" s="1"/>
  <c r="R557" i="1" s="1"/>
  <c r="T557" i="1" s="1"/>
  <c r="V557" i="1" s="1"/>
  <c r="X557" i="1" s="1"/>
  <c r="J547" i="1"/>
  <c r="L547" i="1" s="1"/>
  <c r="N547" i="1" s="1"/>
  <c r="J488" i="1"/>
  <c r="L488" i="1" s="1"/>
  <c r="N488" i="1" s="1"/>
  <c r="P488" i="1" s="1"/>
  <c r="R488" i="1" s="1"/>
  <c r="T488" i="1" s="1"/>
  <c r="V488" i="1" s="1"/>
  <c r="X488" i="1" s="1"/>
  <c r="J618" i="1"/>
  <c r="L618" i="1" s="1"/>
  <c r="N618" i="1" s="1"/>
  <c r="P618" i="1" s="1"/>
  <c r="R618" i="1" s="1"/>
  <c r="T618" i="1" s="1"/>
  <c r="V618" i="1" s="1"/>
  <c r="X618" i="1" s="1"/>
  <c r="J653" i="1"/>
  <c r="L653" i="1" s="1"/>
  <c r="N653" i="1" s="1"/>
  <c r="P653" i="1" s="1"/>
  <c r="R653" i="1" s="1"/>
  <c r="T653" i="1" s="1"/>
  <c r="V653" i="1" s="1"/>
  <c r="X653" i="1" s="1"/>
  <c r="P514" i="1"/>
  <c r="R514" i="1" s="1"/>
  <c r="T514" i="1" s="1"/>
  <c r="V514" i="1" s="1"/>
  <c r="X514" i="1" s="1"/>
  <c r="AA514" i="1"/>
  <c r="AC514" i="1" s="1"/>
  <c r="AE514" i="1" s="1"/>
  <c r="AG514" i="1" s="1"/>
  <c r="AI514" i="1" s="1"/>
  <c r="AK514" i="1" s="1"/>
  <c r="AM514" i="1" s="1"/>
  <c r="AO514" i="1" s="1"/>
  <c r="AQ514" i="1" s="1"/>
  <c r="AS514" i="1" s="1"/>
  <c r="P633" i="1"/>
  <c r="P632" i="1" s="1"/>
  <c r="R632" i="1" s="1"/>
  <c r="T632" i="1" s="1"/>
  <c r="AA633" i="1"/>
  <c r="AC633" i="1" s="1"/>
  <c r="AE633" i="1" s="1"/>
  <c r="AG633" i="1" s="1"/>
  <c r="AI633" i="1" s="1"/>
  <c r="AK633" i="1" s="1"/>
  <c r="AM633" i="1" s="1"/>
  <c r="AO633" i="1" s="1"/>
  <c r="AQ633" i="1" s="1"/>
  <c r="AS633" i="1" s="1"/>
  <c r="P550" i="1"/>
  <c r="R550" i="1" s="1"/>
  <c r="T550" i="1" s="1"/>
  <c r="V550" i="1" s="1"/>
  <c r="X550" i="1" s="1"/>
  <c r="AA550" i="1"/>
  <c r="AC550" i="1" s="1"/>
  <c r="AE550" i="1" s="1"/>
  <c r="AG550" i="1" s="1"/>
  <c r="AI550" i="1" s="1"/>
  <c r="AK550" i="1" s="1"/>
  <c r="AM550" i="1" s="1"/>
  <c r="AO550" i="1" s="1"/>
  <c r="AQ550" i="1" s="1"/>
  <c r="AS550" i="1" s="1"/>
  <c r="P654" i="1"/>
  <c r="R654" i="1" s="1"/>
  <c r="T654" i="1" s="1"/>
  <c r="V654" i="1" s="1"/>
  <c r="X654" i="1" s="1"/>
  <c r="AA654" i="1"/>
  <c r="AC654" i="1" s="1"/>
  <c r="AE654" i="1" s="1"/>
  <c r="AG654" i="1" s="1"/>
  <c r="AI654" i="1" s="1"/>
  <c r="AK654" i="1" s="1"/>
  <c r="AM654" i="1" s="1"/>
  <c r="AO654" i="1" s="1"/>
  <c r="AQ654" i="1" s="1"/>
  <c r="AS654" i="1" s="1"/>
  <c r="P490" i="1"/>
  <c r="R490" i="1" s="1"/>
  <c r="T490" i="1" s="1"/>
  <c r="V490" i="1" s="1"/>
  <c r="X490" i="1" s="1"/>
  <c r="AA490" i="1"/>
  <c r="AC490" i="1" s="1"/>
  <c r="AE490" i="1" s="1"/>
  <c r="AG490" i="1" s="1"/>
  <c r="AI490" i="1" s="1"/>
  <c r="AK490" i="1" s="1"/>
  <c r="AM490" i="1" s="1"/>
  <c r="AO490" i="1" s="1"/>
  <c r="AQ490" i="1" s="1"/>
  <c r="AS490" i="1" s="1"/>
  <c r="P500" i="1"/>
  <c r="R500" i="1" s="1"/>
  <c r="T500" i="1" s="1"/>
  <c r="V500" i="1" s="1"/>
  <c r="X500" i="1" s="1"/>
  <c r="AA500" i="1"/>
  <c r="AC500" i="1" s="1"/>
  <c r="AE500" i="1" s="1"/>
  <c r="AG500" i="1" s="1"/>
  <c r="AI500" i="1" s="1"/>
  <c r="AK500" i="1" s="1"/>
  <c r="AM500" i="1" s="1"/>
  <c r="AO500" i="1" s="1"/>
  <c r="AQ500" i="1" s="1"/>
  <c r="AS500" i="1" s="1"/>
  <c r="P547" i="1"/>
  <c r="R547" i="1" s="1"/>
  <c r="T547" i="1" s="1"/>
  <c r="V547" i="1" s="1"/>
  <c r="X547" i="1" s="1"/>
  <c r="P650" i="1"/>
  <c r="R650" i="1" s="1"/>
  <c r="T650" i="1" s="1"/>
  <c r="V650" i="1" s="1"/>
  <c r="X650" i="1" s="1"/>
  <c r="AA650" i="1"/>
  <c r="AC650" i="1" s="1"/>
  <c r="AE650" i="1" s="1"/>
  <c r="AG650" i="1" s="1"/>
  <c r="AI650" i="1" s="1"/>
  <c r="AK650" i="1" s="1"/>
  <c r="AM650" i="1" s="1"/>
  <c r="AO650" i="1" s="1"/>
  <c r="AQ650" i="1" s="1"/>
  <c r="AS650" i="1" s="1"/>
  <c r="P641" i="1"/>
  <c r="R641" i="1" s="1"/>
  <c r="T641" i="1" s="1"/>
  <c r="V641" i="1" s="1"/>
  <c r="X641" i="1" s="1"/>
  <c r="AA641" i="1"/>
  <c r="AC641" i="1" s="1"/>
  <c r="AE641" i="1" s="1"/>
  <c r="AG641" i="1" s="1"/>
  <c r="AI641" i="1" s="1"/>
  <c r="AK641" i="1" s="1"/>
  <c r="AM641" i="1" s="1"/>
  <c r="AO641" i="1" s="1"/>
  <c r="AQ641" i="1" s="1"/>
  <c r="AS641" i="1" s="1"/>
  <c r="P558" i="1"/>
  <c r="R558" i="1" s="1"/>
  <c r="T558" i="1" s="1"/>
  <c r="V558" i="1" s="1"/>
  <c r="X558" i="1" s="1"/>
  <c r="AA558" i="1"/>
  <c r="AC558" i="1" s="1"/>
  <c r="AE558" i="1" s="1"/>
  <c r="AG558" i="1" s="1"/>
  <c r="AI558" i="1" s="1"/>
  <c r="AK558" i="1" s="1"/>
  <c r="AM558" i="1" s="1"/>
  <c r="AO558" i="1" s="1"/>
  <c r="AQ558" i="1" s="1"/>
  <c r="AS558" i="1" s="1"/>
  <c r="P551" i="1"/>
  <c r="R551" i="1" s="1"/>
  <c r="T551" i="1" s="1"/>
  <c r="V551" i="1" s="1"/>
  <c r="X551" i="1" s="1"/>
  <c r="AA551" i="1"/>
  <c r="AC551" i="1" s="1"/>
  <c r="AE551" i="1" s="1"/>
  <c r="AG551" i="1" s="1"/>
  <c r="AI551" i="1" s="1"/>
  <c r="AK551" i="1" s="1"/>
  <c r="AM551" i="1" s="1"/>
  <c r="AO551" i="1" s="1"/>
  <c r="AQ551" i="1" s="1"/>
  <c r="AS551" i="1" s="1"/>
  <c r="P548" i="1"/>
  <c r="R548" i="1" s="1"/>
  <c r="T548" i="1" s="1"/>
  <c r="V548" i="1" s="1"/>
  <c r="X548" i="1" s="1"/>
  <c r="AA548" i="1"/>
  <c r="AC548" i="1" s="1"/>
  <c r="AE548" i="1" s="1"/>
  <c r="AG548" i="1" s="1"/>
  <c r="AI548" i="1" s="1"/>
  <c r="AK548" i="1" s="1"/>
  <c r="AM548" i="1" s="1"/>
  <c r="AO548" i="1" s="1"/>
  <c r="AQ548" i="1" s="1"/>
  <c r="AS548" i="1" s="1"/>
  <c r="AA176" i="1"/>
  <c r="AC176" i="1" s="1"/>
  <c r="AE176" i="1" s="1"/>
  <c r="AG176" i="1" s="1"/>
  <c r="AI176" i="1" s="1"/>
  <c r="AK176" i="1" s="1"/>
  <c r="AM176" i="1" s="1"/>
  <c r="AO176" i="1" s="1"/>
  <c r="AQ176" i="1" s="1"/>
  <c r="AS176" i="1" s="1"/>
  <c r="P373" i="1"/>
  <c r="R373" i="1" s="1"/>
  <c r="T373" i="1" s="1"/>
  <c r="V373" i="1" s="1"/>
  <c r="X373" i="1" s="1"/>
  <c r="AA373" i="1"/>
  <c r="AC373" i="1" s="1"/>
  <c r="AE373" i="1" s="1"/>
  <c r="AG373" i="1" s="1"/>
  <c r="AI373" i="1" s="1"/>
  <c r="AK373" i="1" s="1"/>
  <c r="AM373" i="1" s="1"/>
  <c r="AO373" i="1" s="1"/>
  <c r="AQ373" i="1" s="1"/>
  <c r="AS373" i="1" s="1"/>
  <c r="P339" i="1"/>
  <c r="R339" i="1" s="1"/>
  <c r="T339" i="1" s="1"/>
  <c r="V339" i="1" s="1"/>
  <c r="X339" i="1" s="1"/>
  <c r="AA339" i="1"/>
  <c r="AC339" i="1" s="1"/>
  <c r="AE339" i="1" s="1"/>
  <c r="AG339" i="1" s="1"/>
  <c r="AI339" i="1" s="1"/>
  <c r="AK339" i="1" s="1"/>
  <c r="AM339" i="1" s="1"/>
  <c r="AO339" i="1" s="1"/>
  <c r="AQ339" i="1" s="1"/>
  <c r="AS339" i="1" s="1"/>
  <c r="AA178" i="1"/>
  <c r="AC178" i="1" s="1"/>
  <c r="AE178" i="1" s="1"/>
  <c r="AG178" i="1" s="1"/>
  <c r="AI178" i="1" s="1"/>
  <c r="AK178" i="1" s="1"/>
  <c r="AM178" i="1" s="1"/>
  <c r="AO178" i="1" s="1"/>
  <c r="AQ178" i="1" s="1"/>
  <c r="AS178" i="1" s="1"/>
  <c r="H519" i="1"/>
  <c r="H516" i="1"/>
  <c r="P553" i="1"/>
  <c r="R553" i="1" s="1"/>
  <c r="T553" i="1" s="1"/>
  <c r="V553" i="1" s="1"/>
  <c r="X553" i="1" s="1"/>
  <c r="P657" i="1"/>
  <c r="R657" i="1" s="1"/>
  <c r="T657" i="1" s="1"/>
  <c r="V657" i="1" s="1"/>
  <c r="X657" i="1" s="1"/>
  <c r="AA224" i="1"/>
  <c r="AC224" i="1" s="1"/>
  <c r="AE224" i="1" s="1"/>
  <c r="AG224" i="1" s="1"/>
  <c r="AI224" i="1" s="1"/>
  <c r="AK224" i="1" s="1"/>
  <c r="AM224" i="1" s="1"/>
  <c r="AO224" i="1" s="1"/>
  <c r="AQ224" i="1" s="1"/>
  <c r="AS224" i="1" s="1"/>
  <c r="H522" i="1"/>
  <c r="P358" i="1"/>
  <c r="R358" i="1" s="1"/>
  <c r="T358" i="1" s="1"/>
  <c r="V358" i="1" s="1"/>
  <c r="X358" i="1" s="1"/>
  <c r="H223" i="1"/>
  <c r="J223" i="1" s="1"/>
  <c r="L223" i="1" s="1"/>
  <c r="N223" i="1" s="1"/>
  <c r="P617" i="1"/>
  <c r="R617" i="1" s="1"/>
  <c r="T617" i="1" s="1"/>
  <c r="V617" i="1" s="1"/>
  <c r="X617" i="1" s="1"/>
  <c r="H182" i="1"/>
  <c r="J182" i="1" s="1"/>
  <c r="L182" i="1" s="1"/>
  <c r="N182" i="1" s="1"/>
  <c r="P483" i="1"/>
  <c r="R483" i="1" s="1"/>
  <c r="T483" i="1" s="1"/>
  <c r="V483" i="1" s="1"/>
  <c r="X483" i="1" s="1"/>
  <c r="H175" i="1"/>
  <c r="J175" i="1" s="1"/>
  <c r="L175" i="1" s="1"/>
  <c r="N175" i="1" s="1"/>
  <c r="P225" i="1"/>
  <c r="R225" i="1" s="1"/>
  <c r="T225" i="1" s="1"/>
  <c r="V225" i="1" s="1"/>
  <c r="X225" i="1" s="1"/>
  <c r="P489" i="1"/>
  <c r="R489" i="1" s="1"/>
  <c r="T489" i="1" s="1"/>
  <c r="V489" i="1" s="1"/>
  <c r="X489" i="1" s="1"/>
  <c r="P499" i="1"/>
  <c r="R499" i="1" s="1"/>
  <c r="T499" i="1" s="1"/>
  <c r="V499" i="1" s="1"/>
  <c r="X499" i="1" s="1"/>
  <c r="H513" i="1"/>
  <c r="J513" i="1" s="1"/>
  <c r="L513" i="1" s="1"/>
  <c r="N513" i="1" s="1"/>
  <c r="P338" i="1"/>
  <c r="R338" i="1" s="1"/>
  <c r="T338" i="1" s="1"/>
  <c r="V338" i="1" s="1"/>
  <c r="X338" i="1" s="1"/>
  <c r="P178" i="1"/>
  <c r="R178" i="1" s="1"/>
  <c r="T178" i="1" s="1"/>
  <c r="V178" i="1" s="1"/>
  <c r="X178" i="1" s="1"/>
  <c r="H649" i="1"/>
  <c r="J649" i="1" s="1"/>
  <c r="L649" i="1" s="1"/>
  <c r="N649" i="1" s="1"/>
  <c r="H546" i="1"/>
  <c r="J546" i="1" s="1"/>
  <c r="L546" i="1" s="1"/>
  <c r="N546" i="1" s="1"/>
  <c r="H638" i="1"/>
  <c r="J638" i="1" s="1"/>
  <c r="L638" i="1" s="1"/>
  <c r="N638" i="1" s="1"/>
  <c r="AA432" i="1"/>
  <c r="AC432" i="1" s="1"/>
  <c r="AE432" i="1" s="1"/>
  <c r="AG432" i="1" s="1"/>
  <c r="AI432" i="1" s="1"/>
  <c r="AK432" i="1" s="1"/>
  <c r="AM432" i="1" s="1"/>
  <c r="AO432" i="1" s="1"/>
  <c r="AQ432" i="1" s="1"/>
  <c r="AS432" i="1" s="1"/>
  <c r="H434" i="1"/>
  <c r="J434" i="1" s="1"/>
  <c r="L434" i="1" s="1"/>
  <c r="N434" i="1" s="1"/>
  <c r="AA429" i="1"/>
  <c r="AC429" i="1" s="1"/>
  <c r="AE429" i="1" s="1"/>
  <c r="AG429" i="1" s="1"/>
  <c r="AI429" i="1" s="1"/>
  <c r="AK429" i="1" s="1"/>
  <c r="AM429" i="1" s="1"/>
  <c r="AO429" i="1" s="1"/>
  <c r="AQ429" i="1" s="1"/>
  <c r="AS429" i="1" s="1"/>
  <c r="H431" i="1"/>
  <c r="J431" i="1" s="1"/>
  <c r="L431" i="1" s="1"/>
  <c r="N431" i="1" s="1"/>
  <c r="P200" i="1"/>
  <c r="H198" i="1"/>
  <c r="J198" i="1" s="1"/>
  <c r="L198" i="1" s="1"/>
  <c r="N198" i="1" s="1"/>
  <c r="H196" i="1"/>
  <c r="J196" i="1" s="1"/>
  <c r="L196" i="1" s="1"/>
  <c r="N196" i="1" s="1"/>
  <c r="P197" i="1"/>
  <c r="R197" i="1" s="1"/>
  <c r="T197" i="1" s="1"/>
  <c r="V197" i="1" s="1"/>
  <c r="X197" i="1" s="1"/>
  <c r="AA440" i="1"/>
  <c r="AC440" i="1" s="1"/>
  <c r="AE440" i="1" s="1"/>
  <c r="AG440" i="1" s="1"/>
  <c r="AI440" i="1" s="1"/>
  <c r="AK440" i="1" s="1"/>
  <c r="AM440" i="1" s="1"/>
  <c r="AO440" i="1" s="1"/>
  <c r="AQ440" i="1" s="1"/>
  <c r="AS440" i="1" s="1"/>
  <c r="H441" i="1"/>
  <c r="H437" i="1"/>
  <c r="J437" i="1" s="1"/>
  <c r="L437" i="1" s="1"/>
  <c r="N437" i="1" s="1"/>
  <c r="P439" i="1"/>
  <c r="R439" i="1" s="1"/>
  <c r="T439" i="1" s="1"/>
  <c r="V439" i="1" s="1"/>
  <c r="X439" i="1" s="1"/>
  <c r="P438" i="1"/>
  <c r="R438" i="1" s="1"/>
  <c r="T438" i="1" s="1"/>
  <c r="V438" i="1" s="1"/>
  <c r="X438" i="1" s="1"/>
  <c r="H428" i="1"/>
  <c r="J428" i="1" s="1"/>
  <c r="L428" i="1" s="1"/>
  <c r="N428" i="1" s="1"/>
  <c r="H150" i="1"/>
  <c r="J150" i="1" s="1"/>
  <c r="L150" i="1" s="1"/>
  <c r="N150" i="1" s="1"/>
  <c r="P151" i="1"/>
  <c r="R151" i="1" s="1"/>
  <c r="T151" i="1" s="1"/>
  <c r="V151" i="1" s="1"/>
  <c r="X151" i="1" s="1"/>
  <c r="H148" i="1"/>
  <c r="J148" i="1" s="1"/>
  <c r="L148" i="1" s="1"/>
  <c r="N148" i="1" s="1"/>
  <c r="P149" i="1"/>
  <c r="R149" i="1" s="1"/>
  <c r="T149" i="1" s="1"/>
  <c r="V149" i="1" s="1"/>
  <c r="X149" i="1" s="1"/>
  <c r="AA496" i="1"/>
  <c r="AC496" i="1" s="1"/>
  <c r="AE496" i="1" s="1"/>
  <c r="AG496" i="1" s="1"/>
  <c r="AI496" i="1" s="1"/>
  <c r="AK496" i="1" s="1"/>
  <c r="AM496" i="1" s="1"/>
  <c r="AO496" i="1" s="1"/>
  <c r="AQ496" i="1" s="1"/>
  <c r="AS496" i="1" s="1"/>
  <c r="H498" i="1"/>
  <c r="J498" i="1" s="1"/>
  <c r="L498" i="1" s="1"/>
  <c r="N498" i="1" s="1"/>
  <c r="H493" i="1"/>
  <c r="J493" i="1" s="1"/>
  <c r="L493" i="1" s="1"/>
  <c r="N493" i="1" s="1"/>
  <c r="P444" i="1"/>
  <c r="R444" i="1" s="1"/>
  <c r="T444" i="1" s="1"/>
  <c r="V444" i="1" s="1"/>
  <c r="H156" i="1"/>
  <c r="J156" i="1" s="1"/>
  <c r="L156" i="1" s="1"/>
  <c r="N156" i="1" s="1"/>
  <c r="P158" i="1"/>
  <c r="R158" i="1" s="1"/>
  <c r="T158" i="1" s="1"/>
  <c r="V158" i="1" s="1"/>
  <c r="X158" i="1" s="1"/>
  <c r="AA666" i="1"/>
  <c r="AC666" i="1" s="1"/>
  <c r="AE666" i="1" s="1"/>
  <c r="AG666" i="1" s="1"/>
  <c r="AI666" i="1" s="1"/>
  <c r="AK666" i="1" s="1"/>
  <c r="AM666" i="1" s="1"/>
  <c r="AO666" i="1" s="1"/>
  <c r="AQ666" i="1" s="1"/>
  <c r="AS666" i="1" s="1"/>
  <c r="H667" i="1"/>
  <c r="J667" i="1" s="1"/>
  <c r="L667" i="1" s="1"/>
  <c r="N667" i="1" s="1"/>
  <c r="AA664" i="1"/>
  <c r="AC664" i="1" s="1"/>
  <c r="AE664" i="1" s="1"/>
  <c r="AG664" i="1" s="1"/>
  <c r="AI664" i="1" s="1"/>
  <c r="AK664" i="1" s="1"/>
  <c r="AM664" i="1" s="1"/>
  <c r="AO664" i="1" s="1"/>
  <c r="AQ664" i="1" s="1"/>
  <c r="AS664" i="1" s="1"/>
  <c r="H665" i="1"/>
  <c r="AA459" i="1"/>
  <c r="AC459" i="1" s="1"/>
  <c r="AE459" i="1" s="1"/>
  <c r="AG459" i="1" s="1"/>
  <c r="AI459" i="1" s="1"/>
  <c r="AK459" i="1" s="1"/>
  <c r="AM459" i="1" s="1"/>
  <c r="AO459" i="1" s="1"/>
  <c r="AQ459" i="1" s="1"/>
  <c r="AS459" i="1" s="1"/>
  <c r="H460" i="1"/>
  <c r="J460" i="1" s="1"/>
  <c r="L460" i="1" s="1"/>
  <c r="N460" i="1" s="1"/>
  <c r="H458" i="1"/>
  <c r="J458" i="1" s="1"/>
  <c r="L458" i="1" s="1"/>
  <c r="N458" i="1" s="1"/>
  <c r="H202" i="1"/>
  <c r="J202" i="1" s="1"/>
  <c r="L202" i="1" s="1"/>
  <c r="N202" i="1" s="1"/>
  <c r="P203" i="1"/>
  <c r="R203" i="1" s="1"/>
  <c r="T203" i="1" s="1"/>
  <c r="V203" i="1" s="1"/>
  <c r="X203" i="1" s="1"/>
  <c r="H475" i="1"/>
  <c r="H480" i="1"/>
  <c r="J480" i="1" s="1"/>
  <c r="L480" i="1" s="1"/>
  <c r="N480" i="1" s="1"/>
  <c r="X361" i="1" l="1"/>
  <c r="X360" i="1" s="1"/>
  <c r="V360" i="1"/>
  <c r="AA547" i="1"/>
  <c r="AC547" i="1" s="1"/>
  <c r="AE547" i="1" s="1"/>
  <c r="AG547" i="1" s="1"/>
  <c r="AI547" i="1" s="1"/>
  <c r="AK547" i="1" s="1"/>
  <c r="AM547" i="1" s="1"/>
  <c r="AO547" i="1" s="1"/>
  <c r="AQ547" i="1" s="1"/>
  <c r="AS547" i="1" s="1"/>
  <c r="AA618" i="1"/>
  <c r="AC618" i="1" s="1"/>
  <c r="AE618" i="1" s="1"/>
  <c r="AG618" i="1" s="1"/>
  <c r="AI618" i="1" s="1"/>
  <c r="AK618" i="1" s="1"/>
  <c r="AM618" i="1" s="1"/>
  <c r="AO618" i="1" s="1"/>
  <c r="AQ618" i="1" s="1"/>
  <c r="AS618" i="1" s="1"/>
  <c r="AA653" i="1"/>
  <c r="AC653" i="1" s="1"/>
  <c r="AE653" i="1" s="1"/>
  <c r="AG653" i="1" s="1"/>
  <c r="AI653" i="1" s="1"/>
  <c r="AK653" i="1" s="1"/>
  <c r="AM653" i="1" s="1"/>
  <c r="AO653" i="1" s="1"/>
  <c r="AQ653" i="1" s="1"/>
  <c r="AS653" i="1" s="1"/>
  <c r="AA488" i="1"/>
  <c r="AC488" i="1" s="1"/>
  <c r="AE488" i="1" s="1"/>
  <c r="AG488" i="1" s="1"/>
  <c r="AI488" i="1" s="1"/>
  <c r="AK488" i="1" s="1"/>
  <c r="AM488" i="1" s="1"/>
  <c r="AO488" i="1" s="1"/>
  <c r="AQ488" i="1" s="1"/>
  <c r="AS488" i="1" s="1"/>
  <c r="AA557" i="1"/>
  <c r="AC557" i="1" s="1"/>
  <c r="AE557" i="1" s="1"/>
  <c r="AG557" i="1" s="1"/>
  <c r="AI557" i="1" s="1"/>
  <c r="AK557" i="1" s="1"/>
  <c r="AM557" i="1" s="1"/>
  <c r="AO557" i="1" s="1"/>
  <c r="AQ557" i="1" s="1"/>
  <c r="AS557" i="1" s="1"/>
  <c r="J519" i="1"/>
  <c r="L519" i="1" s="1"/>
  <c r="N519" i="1" s="1"/>
  <c r="P519" i="1" s="1"/>
  <c r="R519" i="1" s="1"/>
  <c r="T519" i="1" s="1"/>
  <c r="V519" i="1" s="1"/>
  <c r="X519" i="1" s="1"/>
  <c r="J475" i="1"/>
  <c r="L475" i="1" s="1"/>
  <c r="N475" i="1" s="1"/>
  <c r="J441" i="1"/>
  <c r="L441" i="1" s="1"/>
  <c r="N441" i="1" s="1"/>
  <c r="P441" i="1" s="1"/>
  <c r="R441" i="1" s="1"/>
  <c r="T441" i="1" s="1"/>
  <c r="V441" i="1" s="1"/>
  <c r="X441" i="1" s="1"/>
  <c r="J665" i="1"/>
  <c r="L665" i="1" s="1"/>
  <c r="N665" i="1" s="1"/>
  <c r="P665" i="1" s="1"/>
  <c r="R665" i="1" s="1"/>
  <c r="T665" i="1" s="1"/>
  <c r="V665" i="1" s="1"/>
  <c r="X665" i="1" s="1"/>
  <c r="J522" i="1"/>
  <c r="L522" i="1" s="1"/>
  <c r="N522" i="1" s="1"/>
  <c r="P522" i="1" s="1"/>
  <c r="R522" i="1" s="1"/>
  <c r="T522" i="1" s="1"/>
  <c r="V522" i="1" s="1"/>
  <c r="X522" i="1" s="1"/>
  <c r="J516" i="1"/>
  <c r="L516" i="1" s="1"/>
  <c r="N516" i="1" s="1"/>
  <c r="P516" i="1" s="1"/>
  <c r="R516" i="1" s="1"/>
  <c r="T516" i="1" s="1"/>
  <c r="V516" i="1" s="1"/>
  <c r="X516" i="1" s="1"/>
  <c r="R633" i="1"/>
  <c r="T633" i="1" s="1"/>
  <c r="V633" i="1" s="1"/>
  <c r="X633" i="1" s="1"/>
  <c r="X632" i="1" s="1"/>
  <c r="P224" i="1"/>
  <c r="R224" i="1" s="1"/>
  <c r="T224" i="1" s="1"/>
  <c r="V224" i="1" s="1"/>
  <c r="X224" i="1" s="1"/>
  <c r="P176" i="1"/>
  <c r="R176" i="1" s="1"/>
  <c r="T176" i="1" s="1"/>
  <c r="V176" i="1" s="1"/>
  <c r="X176" i="1" s="1"/>
  <c r="P458" i="1"/>
  <c r="R458" i="1" s="1"/>
  <c r="T458" i="1" s="1"/>
  <c r="V458" i="1" s="1"/>
  <c r="X458" i="1" s="1"/>
  <c r="AA458" i="1"/>
  <c r="AC458" i="1" s="1"/>
  <c r="AE458" i="1" s="1"/>
  <c r="AG458" i="1" s="1"/>
  <c r="AI458" i="1" s="1"/>
  <c r="AK458" i="1" s="1"/>
  <c r="AM458" i="1" s="1"/>
  <c r="AO458" i="1" s="1"/>
  <c r="AQ458" i="1" s="1"/>
  <c r="AS458" i="1" s="1"/>
  <c r="P460" i="1"/>
  <c r="R460" i="1" s="1"/>
  <c r="T460" i="1" s="1"/>
  <c r="V460" i="1" s="1"/>
  <c r="X460" i="1" s="1"/>
  <c r="AA460" i="1"/>
  <c r="AC460" i="1" s="1"/>
  <c r="AE460" i="1" s="1"/>
  <c r="AG460" i="1" s="1"/>
  <c r="AI460" i="1" s="1"/>
  <c r="AK460" i="1" s="1"/>
  <c r="AM460" i="1" s="1"/>
  <c r="AO460" i="1" s="1"/>
  <c r="AQ460" i="1" s="1"/>
  <c r="AS460" i="1" s="1"/>
  <c r="P493" i="1"/>
  <c r="R493" i="1" s="1"/>
  <c r="T493" i="1" s="1"/>
  <c r="V493" i="1" s="1"/>
  <c r="X493" i="1" s="1"/>
  <c r="AA493" i="1"/>
  <c r="AC493" i="1" s="1"/>
  <c r="AE493" i="1" s="1"/>
  <c r="AG493" i="1" s="1"/>
  <c r="AI493" i="1" s="1"/>
  <c r="AK493" i="1" s="1"/>
  <c r="AM493" i="1" s="1"/>
  <c r="AO493" i="1" s="1"/>
  <c r="AQ493" i="1" s="1"/>
  <c r="AS493" i="1" s="1"/>
  <c r="P667" i="1"/>
  <c r="R667" i="1" s="1"/>
  <c r="T667" i="1" s="1"/>
  <c r="V667" i="1" s="1"/>
  <c r="X667" i="1" s="1"/>
  <c r="AA667" i="1"/>
  <c r="AC667" i="1" s="1"/>
  <c r="AE667" i="1" s="1"/>
  <c r="AG667" i="1" s="1"/>
  <c r="AI667" i="1" s="1"/>
  <c r="AK667" i="1" s="1"/>
  <c r="AM667" i="1" s="1"/>
  <c r="AO667" i="1" s="1"/>
  <c r="AQ667" i="1" s="1"/>
  <c r="AS667" i="1" s="1"/>
  <c r="P431" i="1"/>
  <c r="R431" i="1" s="1"/>
  <c r="T431" i="1" s="1"/>
  <c r="V431" i="1" s="1"/>
  <c r="X431" i="1" s="1"/>
  <c r="AA431" i="1"/>
  <c r="AC431" i="1" s="1"/>
  <c r="AE431" i="1" s="1"/>
  <c r="AG431" i="1" s="1"/>
  <c r="AI431" i="1" s="1"/>
  <c r="AK431" i="1" s="1"/>
  <c r="AM431" i="1" s="1"/>
  <c r="AO431" i="1" s="1"/>
  <c r="AQ431" i="1" s="1"/>
  <c r="AS431" i="1" s="1"/>
  <c r="AA182" i="1"/>
  <c r="AC182" i="1" s="1"/>
  <c r="AE182" i="1" s="1"/>
  <c r="AG182" i="1" s="1"/>
  <c r="AI182" i="1" s="1"/>
  <c r="AK182" i="1" s="1"/>
  <c r="AM182" i="1" s="1"/>
  <c r="AO182" i="1" s="1"/>
  <c r="AQ182" i="1" s="1"/>
  <c r="AS182" i="1" s="1"/>
  <c r="P523" i="1"/>
  <c r="R523" i="1" s="1"/>
  <c r="T523" i="1" s="1"/>
  <c r="V523" i="1" s="1"/>
  <c r="X523" i="1" s="1"/>
  <c r="AA523" i="1"/>
  <c r="AC523" i="1" s="1"/>
  <c r="AE523" i="1" s="1"/>
  <c r="AG523" i="1" s="1"/>
  <c r="AI523" i="1" s="1"/>
  <c r="AK523" i="1" s="1"/>
  <c r="AM523" i="1" s="1"/>
  <c r="AO523" i="1" s="1"/>
  <c r="AQ523" i="1" s="1"/>
  <c r="AS523" i="1" s="1"/>
  <c r="P658" i="1"/>
  <c r="R658" i="1" s="1"/>
  <c r="T658" i="1" s="1"/>
  <c r="V658" i="1" s="1"/>
  <c r="X658" i="1" s="1"/>
  <c r="AA658" i="1"/>
  <c r="AC658" i="1" s="1"/>
  <c r="AE658" i="1" s="1"/>
  <c r="AG658" i="1" s="1"/>
  <c r="AI658" i="1" s="1"/>
  <c r="AK658" i="1" s="1"/>
  <c r="AM658" i="1" s="1"/>
  <c r="AO658" i="1" s="1"/>
  <c r="AQ658" i="1" s="1"/>
  <c r="AS658" i="1" s="1"/>
  <c r="P640" i="1"/>
  <c r="R640" i="1" s="1"/>
  <c r="T640" i="1" s="1"/>
  <c r="V640" i="1" s="1"/>
  <c r="X640" i="1" s="1"/>
  <c r="AA640" i="1"/>
  <c r="AC640" i="1" s="1"/>
  <c r="AE640" i="1" s="1"/>
  <c r="AG640" i="1" s="1"/>
  <c r="AI640" i="1" s="1"/>
  <c r="AK640" i="1" s="1"/>
  <c r="AM640" i="1" s="1"/>
  <c r="AO640" i="1" s="1"/>
  <c r="AQ640" i="1" s="1"/>
  <c r="AS640" i="1" s="1"/>
  <c r="P554" i="1"/>
  <c r="R554" i="1" s="1"/>
  <c r="T554" i="1" s="1"/>
  <c r="V554" i="1" s="1"/>
  <c r="X554" i="1" s="1"/>
  <c r="AA554" i="1"/>
  <c r="AC554" i="1" s="1"/>
  <c r="AE554" i="1" s="1"/>
  <c r="AG554" i="1" s="1"/>
  <c r="AI554" i="1" s="1"/>
  <c r="AK554" i="1" s="1"/>
  <c r="AM554" i="1" s="1"/>
  <c r="AO554" i="1" s="1"/>
  <c r="AQ554" i="1" s="1"/>
  <c r="AS554" i="1" s="1"/>
  <c r="P517" i="1"/>
  <c r="R517" i="1" s="1"/>
  <c r="T517" i="1" s="1"/>
  <c r="V517" i="1" s="1"/>
  <c r="X517" i="1" s="1"/>
  <c r="AA517" i="1"/>
  <c r="AC517" i="1" s="1"/>
  <c r="AE517" i="1" s="1"/>
  <c r="AG517" i="1" s="1"/>
  <c r="AI517" i="1" s="1"/>
  <c r="AK517" i="1" s="1"/>
  <c r="AM517" i="1" s="1"/>
  <c r="AO517" i="1" s="1"/>
  <c r="AQ517" i="1" s="1"/>
  <c r="AS517" i="1" s="1"/>
  <c r="P520" i="1"/>
  <c r="R520" i="1" s="1"/>
  <c r="T520" i="1" s="1"/>
  <c r="V520" i="1" s="1"/>
  <c r="X520" i="1" s="1"/>
  <c r="AA520" i="1"/>
  <c r="AC520" i="1" s="1"/>
  <c r="AE520" i="1" s="1"/>
  <c r="AG520" i="1" s="1"/>
  <c r="AI520" i="1" s="1"/>
  <c r="AK520" i="1" s="1"/>
  <c r="AM520" i="1" s="1"/>
  <c r="AO520" i="1" s="1"/>
  <c r="AQ520" i="1" s="1"/>
  <c r="AS520" i="1" s="1"/>
  <c r="P498" i="1"/>
  <c r="R498" i="1" s="1"/>
  <c r="T498" i="1" s="1"/>
  <c r="V498" i="1" s="1"/>
  <c r="X498" i="1" s="1"/>
  <c r="AA498" i="1"/>
  <c r="AC498" i="1" s="1"/>
  <c r="AE498" i="1" s="1"/>
  <c r="AG498" i="1" s="1"/>
  <c r="AI498" i="1" s="1"/>
  <c r="AK498" i="1" s="1"/>
  <c r="AM498" i="1" s="1"/>
  <c r="AO498" i="1" s="1"/>
  <c r="AQ498" i="1" s="1"/>
  <c r="AS498" i="1" s="1"/>
  <c r="P437" i="1"/>
  <c r="R437" i="1" s="1"/>
  <c r="T437" i="1" s="1"/>
  <c r="V437" i="1" s="1"/>
  <c r="X437" i="1" s="1"/>
  <c r="AA437" i="1"/>
  <c r="AC437" i="1" s="1"/>
  <c r="AE437" i="1" s="1"/>
  <c r="AG437" i="1" s="1"/>
  <c r="AI437" i="1" s="1"/>
  <c r="AK437" i="1" s="1"/>
  <c r="AM437" i="1" s="1"/>
  <c r="AO437" i="1" s="1"/>
  <c r="AQ437" i="1" s="1"/>
  <c r="AS437" i="1" s="1"/>
  <c r="AA196" i="1"/>
  <c r="AC196" i="1" s="1"/>
  <c r="AE196" i="1" s="1"/>
  <c r="AG196" i="1" s="1"/>
  <c r="AI196" i="1" s="1"/>
  <c r="AK196" i="1" s="1"/>
  <c r="AM196" i="1" s="1"/>
  <c r="AO196" i="1" s="1"/>
  <c r="AQ196" i="1" s="1"/>
  <c r="AS196" i="1" s="1"/>
  <c r="AA198" i="1"/>
  <c r="AC198" i="1" s="1"/>
  <c r="AE198" i="1" s="1"/>
  <c r="AG198" i="1" s="1"/>
  <c r="AI198" i="1" s="1"/>
  <c r="AK198" i="1" s="1"/>
  <c r="AM198" i="1" s="1"/>
  <c r="AO198" i="1" s="1"/>
  <c r="AQ198" i="1" s="1"/>
  <c r="AS198" i="1" s="1"/>
  <c r="P187" i="1"/>
  <c r="R187" i="1" s="1"/>
  <c r="T187" i="1" s="1"/>
  <c r="V187" i="1" s="1"/>
  <c r="X187" i="1" s="1"/>
  <c r="AA187" i="1"/>
  <c r="AC187" i="1" s="1"/>
  <c r="AE187" i="1" s="1"/>
  <c r="AG187" i="1" s="1"/>
  <c r="AI187" i="1" s="1"/>
  <c r="AK187" i="1" s="1"/>
  <c r="AM187" i="1" s="1"/>
  <c r="AO187" i="1" s="1"/>
  <c r="AQ187" i="1" s="1"/>
  <c r="AS187" i="1" s="1"/>
  <c r="P185" i="1"/>
  <c r="R185" i="1" s="1"/>
  <c r="T185" i="1" s="1"/>
  <c r="V185" i="1" s="1"/>
  <c r="X185" i="1" s="1"/>
  <c r="AA185" i="1"/>
  <c r="AC185" i="1" s="1"/>
  <c r="AE185" i="1" s="1"/>
  <c r="AG185" i="1" s="1"/>
  <c r="AI185" i="1" s="1"/>
  <c r="AK185" i="1" s="1"/>
  <c r="AM185" i="1" s="1"/>
  <c r="AO185" i="1" s="1"/>
  <c r="AQ185" i="1" s="1"/>
  <c r="AS185" i="1" s="1"/>
  <c r="P480" i="1"/>
  <c r="R480" i="1" s="1"/>
  <c r="T480" i="1" s="1"/>
  <c r="V480" i="1" s="1"/>
  <c r="X480" i="1" s="1"/>
  <c r="AA480" i="1"/>
  <c r="AC480" i="1" s="1"/>
  <c r="AE480" i="1" s="1"/>
  <c r="AG480" i="1" s="1"/>
  <c r="AI480" i="1" s="1"/>
  <c r="AK480" i="1" s="1"/>
  <c r="AM480" i="1" s="1"/>
  <c r="AO480" i="1" s="1"/>
  <c r="AQ480" i="1" s="1"/>
  <c r="AS480" i="1" s="1"/>
  <c r="P545" i="1"/>
  <c r="R545" i="1" s="1"/>
  <c r="T545" i="1" s="1"/>
  <c r="V545" i="1" s="1"/>
  <c r="X545" i="1" s="1"/>
  <c r="H222" i="1"/>
  <c r="H201" i="1"/>
  <c r="J201" i="1" s="1"/>
  <c r="L201" i="1" s="1"/>
  <c r="N201" i="1" s="1"/>
  <c r="AA148" i="1"/>
  <c r="AC148" i="1" s="1"/>
  <c r="AE148" i="1" s="1"/>
  <c r="AG148" i="1" s="1"/>
  <c r="AI148" i="1" s="1"/>
  <c r="AK148" i="1" s="1"/>
  <c r="AM148" i="1" s="1"/>
  <c r="AO148" i="1" s="1"/>
  <c r="AQ148" i="1" s="1"/>
  <c r="AS148" i="1" s="1"/>
  <c r="AA627" i="1"/>
  <c r="AC627" i="1" s="1"/>
  <c r="AE627" i="1" s="1"/>
  <c r="AG627" i="1" s="1"/>
  <c r="AI627" i="1" s="1"/>
  <c r="AK627" i="1" s="1"/>
  <c r="AM627" i="1" s="1"/>
  <c r="AO627" i="1" s="1"/>
  <c r="AQ627" i="1" s="1"/>
  <c r="AS627" i="1" s="1"/>
  <c r="P648" i="1"/>
  <c r="R648" i="1" s="1"/>
  <c r="T648" i="1" s="1"/>
  <c r="V648" i="1" s="1"/>
  <c r="X648" i="1" s="1"/>
  <c r="H512" i="1"/>
  <c r="AA175" i="1"/>
  <c r="AC175" i="1" s="1"/>
  <c r="AE175" i="1" s="1"/>
  <c r="AG175" i="1" s="1"/>
  <c r="AI175" i="1" s="1"/>
  <c r="AK175" i="1" s="1"/>
  <c r="AM175" i="1" s="1"/>
  <c r="AO175" i="1" s="1"/>
  <c r="AQ175" i="1" s="1"/>
  <c r="AS175" i="1" s="1"/>
  <c r="H427" i="1"/>
  <c r="H433" i="1"/>
  <c r="J433" i="1" s="1"/>
  <c r="L433" i="1" s="1"/>
  <c r="N433" i="1" s="1"/>
  <c r="V443" i="1"/>
  <c r="X444" i="1"/>
  <c r="X443" i="1" s="1"/>
  <c r="R200" i="1"/>
  <c r="T200" i="1" s="1"/>
  <c r="V200" i="1" s="1"/>
  <c r="X200" i="1" s="1"/>
  <c r="P198" i="1"/>
  <c r="R198" i="1" s="1"/>
  <c r="T198" i="1" s="1"/>
  <c r="V198" i="1" s="1"/>
  <c r="X198" i="1" s="1"/>
  <c r="V632" i="1"/>
  <c r="P521" i="1"/>
  <c r="R521" i="1" s="1"/>
  <c r="T521" i="1" s="1"/>
  <c r="V521" i="1" s="1"/>
  <c r="X521" i="1" s="1"/>
  <c r="P182" i="1"/>
  <c r="R182" i="1" s="1"/>
  <c r="T182" i="1" s="1"/>
  <c r="V182" i="1" s="1"/>
  <c r="X182" i="1" s="1"/>
  <c r="H457" i="1"/>
  <c r="J457" i="1" s="1"/>
  <c r="L457" i="1" s="1"/>
  <c r="N457" i="1" s="1"/>
  <c r="H195" i="1"/>
  <c r="J195" i="1" s="1"/>
  <c r="L195" i="1" s="1"/>
  <c r="N195" i="1" s="1"/>
  <c r="H492" i="1"/>
  <c r="P140" i="1"/>
  <c r="R140" i="1" s="1"/>
  <c r="T140" i="1" s="1"/>
  <c r="V140" i="1" s="1"/>
  <c r="X140" i="1" s="1"/>
  <c r="P518" i="1"/>
  <c r="R518" i="1" s="1"/>
  <c r="T518" i="1" s="1"/>
  <c r="V518" i="1" s="1"/>
  <c r="X518" i="1" s="1"/>
  <c r="P515" i="1"/>
  <c r="R515" i="1" s="1"/>
  <c r="T515" i="1" s="1"/>
  <c r="V515" i="1" s="1"/>
  <c r="X515" i="1" s="1"/>
  <c r="P479" i="1"/>
  <c r="R479" i="1" s="1"/>
  <c r="T479" i="1" s="1"/>
  <c r="V479" i="1" s="1"/>
  <c r="X479" i="1" s="1"/>
  <c r="P664" i="1"/>
  <c r="R664" i="1" s="1"/>
  <c r="T664" i="1" s="1"/>
  <c r="V664" i="1" s="1"/>
  <c r="X664" i="1" s="1"/>
  <c r="H147" i="1"/>
  <c r="J147" i="1" s="1"/>
  <c r="L147" i="1" s="1"/>
  <c r="N147" i="1" s="1"/>
  <c r="H436" i="1"/>
  <c r="J436" i="1" s="1"/>
  <c r="L436" i="1" s="1"/>
  <c r="N436" i="1" s="1"/>
  <c r="P432" i="1"/>
  <c r="R432" i="1" s="1"/>
  <c r="T432" i="1" s="1"/>
  <c r="V432" i="1" s="1"/>
  <c r="X432" i="1" s="1"/>
  <c r="H632" i="1"/>
  <c r="J632" i="1" s="1"/>
  <c r="L632" i="1" s="1"/>
  <c r="N632" i="1" s="1"/>
  <c r="H430" i="1"/>
  <c r="J430" i="1" s="1"/>
  <c r="L430" i="1" s="1"/>
  <c r="N430" i="1" s="1"/>
  <c r="P459" i="1"/>
  <c r="R459" i="1" s="1"/>
  <c r="T459" i="1" s="1"/>
  <c r="V459" i="1" s="1"/>
  <c r="X459" i="1" s="1"/>
  <c r="P666" i="1"/>
  <c r="R666" i="1" s="1"/>
  <c r="T666" i="1" s="1"/>
  <c r="V666" i="1" s="1"/>
  <c r="X666" i="1" s="1"/>
  <c r="P496" i="1"/>
  <c r="R496" i="1" s="1"/>
  <c r="T496" i="1" s="1"/>
  <c r="V496" i="1" s="1"/>
  <c r="X496" i="1" s="1"/>
  <c r="P440" i="1"/>
  <c r="R440" i="1" s="1"/>
  <c r="T440" i="1" s="1"/>
  <c r="V440" i="1" s="1"/>
  <c r="X440" i="1" s="1"/>
  <c r="H155" i="1"/>
  <c r="J155" i="1" s="1"/>
  <c r="L155" i="1" s="1"/>
  <c r="N155" i="1" s="1"/>
  <c r="H477" i="1"/>
  <c r="J477" i="1" s="1"/>
  <c r="L477" i="1" s="1"/>
  <c r="N477" i="1" s="1"/>
  <c r="P478" i="1"/>
  <c r="R478" i="1" s="1"/>
  <c r="T478" i="1" s="1"/>
  <c r="V478" i="1" s="1"/>
  <c r="P475" i="1"/>
  <c r="R475" i="1" s="1"/>
  <c r="T475" i="1" s="1"/>
  <c r="V475" i="1" s="1"/>
  <c r="X475" i="1" s="1"/>
  <c r="H190" i="1"/>
  <c r="J190" i="1" s="1"/>
  <c r="L190" i="1" s="1"/>
  <c r="N190" i="1" s="1"/>
  <c r="P191" i="1"/>
  <c r="R191" i="1" s="1"/>
  <c r="T191" i="1" s="1"/>
  <c r="V191" i="1" s="1"/>
  <c r="X191" i="1" s="1"/>
  <c r="AA613" i="1"/>
  <c r="AC613" i="1" s="1"/>
  <c r="AE613" i="1" s="1"/>
  <c r="AG613" i="1" s="1"/>
  <c r="AI613" i="1" s="1"/>
  <c r="AK613" i="1" s="1"/>
  <c r="AM613" i="1" s="1"/>
  <c r="AO613" i="1" s="1"/>
  <c r="AQ613" i="1" s="1"/>
  <c r="AS613" i="1" s="1"/>
  <c r="P616" i="1"/>
  <c r="R616" i="1" s="1"/>
  <c r="T616" i="1" s="1"/>
  <c r="V616" i="1" s="1"/>
  <c r="X616" i="1" s="1"/>
  <c r="P615" i="1"/>
  <c r="R615" i="1" s="1"/>
  <c r="T615" i="1" s="1"/>
  <c r="V615" i="1" s="1"/>
  <c r="X615" i="1" s="1"/>
  <c r="P614" i="1"/>
  <c r="R614" i="1" s="1"/>
  <c r="T614" i="1" s="1"/>
  <c r="V614" i="1" s="1"/>
  <c r="X614" i="1" s="1"/>
  <c r="AA342" i="1"/>
  <c r="AC342" i="1" s="1"/>
  <c r="AE342" i="1" s="1"/>
  <c r="AG342" i="1" s="1"/>
  <c r="AI342" i="1" s="1"/>
  <c r="AK342" i="1" s="1"/>
  <c r="AM342" i="1" s="1"/>
  <c r="AO342" i="1" s="1"/>
  <c r="AQ342" i="1" s="1"/>
  <c r="AS342" i="1" s="1"/>
  <c r="H346" i="1"/>
  <c r="J346" i="1" s="1"/>
  <c r="L346" i="1" s="1"/>
  <c r="N346" i="1" s="1"/>
  <c r="H469" i="1"/>
  <c r="J469" i="1" s="1"/>
  <c r="L469" i="1" s="1"/>
  <c r="N469" i="1" s="1"/>
  <c r="AA470" i="1"/>
  <c r="AC470" i="1" s="1"/>
  <c r="AE470" i="1" s="1"/>
  <c r="AG470" i="1" s="1"/>
  <c r="AI470" i="1" s="1"/>
  <c r="AK470" i="1" s="1"/>
  <c r="AM470" i="1" s="1"/>
  <c r="AO470" i="1" s="1"/>
  <c r="AQ470" i="1" s="1"/>
  <c r="AS470" i="1" s="1"/>
  <c r="H471" i="1"/>
  <c r="J471" i="1" s="1"/>
  <c r="L471" i="1" s="1"/>
  <c r="N471" i="1" s="1"/>
  <c r="AA534" i="1"/>
  <c r="AC534" i="1" s="1"/>
  <c r="AE534" i="1" s="1"/>
  <c r="AG534" i="1" s="1"/>
  <c r="AI534" i="1" s="1"/>
  <c r="AK534" i="1" s="1"/>
  <c r="AM534" i="1" s="1"/>
  <c r="AO534" i="1" s="1"/>
  <c r="AQ534" i="1" s="1"/>
  <c r="AS534" i="1" s="1"/>
  <c r="H536" i="1"/>
  <c r="J536" i="1" s="1"/>
  <c r="L536" i="1" s="1"/>
  <c r="N536" i="1" s="1"/>
  <c r="AA531" i="1"/>
  <c r="AC531" i="1" s="1"/>
  <c r="AE531" i="1" s="1"/>
  <c r="AG531" i="1" s="1"/>
  <c r="AI531" i="1" s="1"/>
  <c r="AK531" i="1" s="1"/>
  <c r="AM531" i="1" s="1"/>
  <c r="AO531" i="1" s="1"/>
  <c r="AQ531" i="1" s="1"/>
  <c r="AS531" i="1" s="1"/>
  <c r="H533" i="1"/>
  <c r="J533" i="1" s="1"/>
  <c r="L533" i="1" s="1"/>
  <c r="N533" i="1" s="1"/>
  <c r="H530" i="1"/>
  <c r="J530" i="1" s="1"/>
  <c r="L530" i="1" s="1"/>
  <c r="N530" i="1" s="1"/>
  <c r="H235" i="1"/>
  <c r="J235" i="1" s="1"/>
  <c r="L235" i="1" s="1"/>
  <c r="N235" i="1" s="1"/>
  <c r="P236" i="1"/>
  <c r="R236" i="1" s="1"/>
  <c r="T236" i="1" s="1"/>
  <c r="V236" i="1" s="1"/>
  <c r="X236" i="1" s="1"/>
  <c r="P231" i="1"/>
  <c r="R231" i="1" s="1"/>
  <c r="T231" i="1" s="1"/>
  <c r="V231" i="1" s="1"/>
  <c r="X231" i="1" s="1"/>
  <c r="AA347" i="1"/>
  <c r="AC347" i="1" s="1"/>
  <c r="AE347" i="1" s="1"/>
  <c r="AG347" i="1" s="1"/>
  <c r="AI347" i="1" s="1"/>
  <c r="AK347" i="1" s="1"/>
  <c r="AM347" i="1" s="1"/>
  <c r="AO347" i="1" s="1"/>
  <c r="AQ347" i="1" s="1"/>
  <c r="AS347" i="1" s="1"/>
  <c r="H352" i="1"/>
  <c r="J352" i="1" s="1"/>
  <c r="L352" i="1" s="1"/>
  <c r="N352" i="1" s="1"/>
  <c r="AA335" i="1"/>
  <c r="AC335" i="1" s="1"/>
  <c r="AE335" i="1" s="1"/>
  <c r="AG335" i="1" s="1"/>
  <c r="AI335" i="1" s="1"/>
  <c r="AK335" i="1" s="1"/>
  <c r="AM335" i="1" s="1"/>
  <c r="AO335" i="1" s="1"/>
  <c r="AQ335" i="1" s="1"/>
  <c r="AS335" i="1" s="1"/>
  <c r="H337" i="1"/>
  <c r="J337" i="1" s="1"/>
  <c r="L337" i="1" s="1"/>
  <c r="N337" i="1" s="1"/>
  <c r="P329" i="1"/>
  <c r="R329" i="1" s="1"/>
  <c r="T329" i="1" s="1"/>
  <c r="V329" i="1" s="1"/>
  <c r="X329" i="1" s="1"/>
  <c r="P326" i="1"/>
  <c r="R326" i="1" s="1"/>
  <c r="T326" i="1" s="1"/>
  <c r="V326" i="1" s="1"/>
  <c r="X326" i="1" s="1"/>
  <c r="H325" i="1"/>
  <c r="J325" i="1" s="1"/>
  <c r="L325" i="1" s="1"/>
  <c r="N325" i="1" s="1"/>
  <c r="H323" i="1"/>
  <c r="J323" i="1" s="1"/>
  <c r="L323" i="1" s="1"/>
  <c r="N323" i="1" s="1"/>
  <c r="P324" i="1"/>
  <c r="R324" i="1" s="1"/>
  <c r="T324" i="1" s="1"/>
  <c r="V324" i="1" s="1"/>
  <c r="X324" i="1" s="1"/>
  <c r="H319" i="1"/>
  <c r="J319" i="1" s="1"/>
  <c r="L319" i="1" s="1"/>
  <c r="N319" i="1" s="1"/>
  <c r="P322" i="1"/>
  <c r="R322" i="1" s="1"/>
  <c r="T322" i="1" s="1"/>
  <c r="V322" i="1" s="1"/>
  <c r="X322" i="1" s="1"/>
  <c r="P321" i="1"/>
  <c r="R321" i="1" s="1"/>
  <c r="T321" i="1" s="1"/>
  <c r="V321" i="1" s="1"/>
  <c r="X321" i="1" s="1"/>
  <c r="P320" i="1"/>
  <c r="R320" i="1" s="1"/>
  <c r="T320" i="1" s="1"/>
  <c r="V320" i="1" s="1"/>
  <c r="X320" i="1" s="1"/>
  <c r="H316" i="1"/>
  <c r="J316" i="1" s="1"/>
  <c r="L316" i="1" s="1"/>
  <c r="N316" i="1" s="1"/>
  <c r="P318" i="1"/>
  <c r="R318" i="1" s="1"/>
  <c r="T318" i="1" s="1"/>
  <c r="V318" i="1" s="1"/>
  <c r="X318" i="1" s="1"/>
  <c r="P317" i="1"/>
  <c r="R317" i="1" s="1"/>
  <c r="T317" i="1" s="1"/>
  <c r="V317" i="1" s="1"/>
  <c r="X317" i="1" s="1"/>
  <c r="AA661" i="1"/>
  <c r="AC661" i="1" s="1"/>
  <c r="AE661" i="1" s="1"/>
  <c r="AG661" i="1" s="1"/>
  <c r="AI661" i="1" s="1"/>
  <c r="AK661" i="1" s="1"/>
  <c r="AM661" i="1" s="1"/>
  <c r="AO661" i="1" s="1"/>
  <c r="AQ661" i="1" s="1"/>
  <c r="AS661" i="1" s="1"/>
  <c r="H663" i="1"/>
  <c r="H598" i="1"/>
  <c r="J598" i="1" s="1"/>
  <c r="L598" i="1" s="1"/>
  <c r="N598" i="1" s="1"/>
  <c r="P600" i="1"/>
  <c r="R600" i="1" s="1"/>
  <c r="T600" i="1" s="1"/>
  <c r="V600" i="1" s="1"/>
  <c r="X600" i="1" s="1"/>
  <c r="P599" i="1"/>
  <c r="R599" i="1" s="1"/>
  <c r="T599" i="1" s="1"/>
  <c r="V599" i="1" s="1"/>
  <c r="X599" i="1" s="1"/>
  <c r="AA537" i="1"/>
  <c r="AC537" i="1" s="1"/>
  <c r="AE537" i="1" s="1"/>
  <c r="AG537" i="1" s="1"/>
  <c r="AI537" i="1" s="1"/>
  <c r="AK537" i="1" s="1"/>
  <c r="AM537" i="1" s="1"/>
  <c r="AO537" i="1" s="1"/>
  <c r="AQ537" i="1" s="1"/>
  <c r="AS537" i="1" s="1"/>
  <c r="H544" i="1"/>
  <c r="J544" i="1" s="1"/>
  <c r="L544" i="1" s="1"/>
  <c r="N544" i="1" s="1"/>
  <c r="P252" i="1"/>
  <c r="R252" i="1" s="1"/>
  <c r="T252" i="1" s="1"/>
  <c r="V252" i="1" s="1"/>
  <c r="X252" i="1" s="1"/>
  <c r="H251" i="1"/>
  <c r="P249" i="1"/>
  <c r="R249" i="1" s="1"/>
  <c r="T249" i="1" s="1"/>
  <c r="V249" i="1" s="1"/>
  <c r="X249" i="1" s="1"/>
  <c r="H248" i="1"/>
  <c r="J248" i="1" s="1"/>
  <c r="L248" i="1" s="1"/>
  <c r="N248" i="1" s="1"/>
  <c r="P246" i="1"/>
  <c r="R246" i="1" s="1"/>
  <c r="T246" i="1" s="1"/>
  <c r="V246" i="1" s="1"/>
  <c r="X246" i="1" s="1"/>
  <c r="H245" i="1"/>
  <c r="J245" i="1" s="1"/>
  <c r="L245" i="1" s="1"/>
  <c r="N245" i="1" s="1"/>
  <c r="P243" i="1"/>
  <c r="R243" i="1" s="1"/>
  <c r="T243" i="1" s="1"/>
  <c r="V243" i="1" s="1"/>
  <c r="X243" i="1" s="1"/>
  <c r="H242" i="1"/>
  <c r="J242" i="1" s="1"/>
  <c r="L242" i="1" s="1"/>
  <c r="N242" i="1" s="1"/>
  <c r="H239" i="1"/>
  <c r="P240" i="1"/>
  <c r="R240" i="1" s="1"/>
  <c r="T240" i="1" s="1"/>
  <c r="V240" i="1" s="1"/>
  <c r="X240" i="1" s="1"/>
  <c r="H128" i="1"/>
  <c r="H119" i="1"/>
  <c r="H623" i="1"/>
  <c r="J623" i="1" s="1"/>
  <c r="L623" i="1" s="1"/>
  <c r="N623" i="1" s="1"/>
  <c r="H621" i="1"/>
  <c r="J621" i="1" s="1"/>
  <c r="L621" i="1" s="1"/>
  <c r="N621" i="1" s="1"/>
  <c r="H610" i="1"/>
  <c r="J610" i="1" s="1"/>
  <c r="L610" i="1" s="1"/>
  <c r="N610" i="1" s="1"/>
  <c r="P612" i="1"/>
  <c r="R612" i="1" s="1"/>
  <c r="T612" i="1" s="1"/>
  <c r="V612" i="1" s="1"/>
  <c r="X612" i="1" s="1"/>
  <c r="P611" i="1"/>
  <c r="R611" i="1" s="1"/>
  <c r="T611" i="1" s="1"/>
  <c r="V611" i="1" s="1"/>
  <c r="X611" i="1" s="1"/>
  <c r="P608" i="1"/>
  <c r="R608" i="1" s="1"/>
  <c r="T608" i="1" s="1"/>
  <c r="V608" i="1" s="1"/>
  <c r="X608" i="1" s="1"/>
  <c r="P607" i="1"/>
  <c r="R607" i="1" s="1"/>
  <c r="T607" i="1" s="1"/>
  <c r="V607" i="1" s="1"/>
  <c r="X607" i="1" s="1"/>
  <c r="P606" i="1"/>
  <c r="R606" i="1" s="1"/>
  <c r="T606" i="1" s="1"/>
  <c r="V606" i="1" s="1"/>
  <c r="X606" i="1" s="1"/>
  <c r="H603" i="1"/>
  <c r="J603" i="1" s="1"/>
  <c r="L603" i="1" s="1"/>
  <c r="N603" i="1" s="1"/>
  <c r="H577" i="1"/>
  <c r="H594" i="1"/>
  <c r="J594" i="1" s="1"/>
  <c r="L594" i="1" s="1"/>
  <c r="N594" i="1" s="1"/>
  <c r="P595" i="1"/>
  <c r="R595" i="1" s="1"/>
  <c r="T595" i="1" s="1"/>
  <c r="V595" i="1" s="1"/>
  <c r="X595" i="1" s="1"/>
  <c r="H591" i="1"/>
  <c r="J591" i="1" s="1"/>
  <c r="L591" i="1" s="1"/>
  <c r="N591" i="1" s="1"/>
  <c r="P592" i="1"/>
  <c r="R592" i="1" s="1"/>
  <c r="T592" i="1" s="1"/>
  <c r="V592" i="1" s="1"/>
  <c r="X592" i="1" s="1"/>
  <c r="H588" i="1"/>
  <c r="J588" i="1" s="1"/>
  <c r="L588" i="1" s="1"/>
  <c r="N588" i="1" s="1"/>
  <c r="P589" i="1"/>
  <c r="R589" i="1" s="1"/>
  <c r="T589" i="1" s="1"/>
  <c r="V589" i="1" s="1"/>
  <c r="X589" i="1" s="1"/>
  <c r="H585" i="1"/>
  <c r="J585" i="1" s="1"/>
  <c r="L585" i="1" s="1"/>
  <c r="N585" i="1" s="1"/>
  <c r="P586" i="1"/>
  <c r="R586" i="1" s="1"/>
  <c r="T586" i="1" s="1"/>
  <c r="V586" i="1" s="1"/>
  <c r="X586" i="1" s="1"/>
  <c r="H582" i="1"/>
  <c r="J582" i="1" s="1"/>
  <c r="L582" i="1" s="1"/>
  <c r="N582" i="1" s="1"/>
  <c r="P583" i="1"/>
  <c r="R583" i="1" s="1"/>
  <c r="T583" i="1" s="1"/>
  <c r="V583" i="1" s="1"/>
  <c r="X583" i="1" s="1"/>
  <c r="H579" i="1"/>
  <c r="J579" i="1" s="1"/>
  <c r="L579" i="1" s="1"/>
  <c r="N579" i="1" s="1"/>
  <c r="P580" i="1"/>
  <c r="R580" i="1" s="1"/>
  <c r="T580" i="1" s="1"/>
  <c r="V580" i="1" s="1"/>
  <c r="X580" i="1" s="1"/>
  <c r="H572" i="1"/>
  <c r="J572" i="1" s="1"/>
  <c r="L572" i="1" s="1"/>
  <c r="N572" i="1" s="1"/>
  <c r="P574" i="1"/>
  <c r="R574" i="1" s="1"/>
  <c r="T574" i="1" s="1"/>
  <c r="V574" i="1" s="1"/>
  <c r="X574" i="1" s="1"/>
  <c r="P573" i="1"/>
  <c r="R573" i="1" s="1"/>
  <c r="T573" i="1" s="1"/>
  <c r="V573" i="1" s="1"/>
  <c r="X573" i="1" s="1"/>
  <c r="H568" i="1"/>
  <c r="J568" i="1" s="1"/>
  <c r="L568" i="1" s="1"/>
  <c r="N568" i="1" s="1"/>
  <c r="H564" i="1"/>
  <c r="J564" i="1" s="1"/>
  <c r="L564" i="1" s="1"/>
  <c r="N564" i="1" s="1"/>
  <c r="AA522" i="1" l="1"/>
  <c r="AC522" i="1" s="1"/>
  <c r="AE522" i="1" s="1"/>
  <c r="AG522" i="1" s="1"/>
  <c r="AI522" i="1" s="1"/>
  <c r="AK522" i="1" s="1"/>
  <c r="AM522" i="1" s="1"/>
  <c r="AO522" i="1" s="1"/>
  <c r="AQ522" i="1" s="1"/>
  <c r="AS522" i="1" s="1"/>
  <c r="AA441" i="1"/>
  <c r="AC441" i="1" s="1"/>
  <c r="AE441" i="1" s="1"/>
  <c r="AG441" i="1" s="1"/>
  <c r="AI441" i="1" s="1"/>
  <c r="AK441" i="1" s="1"/>
  <c r="AM441" i="1" s="1"/>
  <c r="AO441" i="1" s="1"/>
  <c r="AQ441" i="1" s="1"/>
  <c r="AS441" i="1" s="1"/>
  <c r="AA519" i="1"/>
  <c r="AC519" i="1" s="1"/>
  <c r="AE519" i="1" s="1"/>
  <c r="AG519" i="1" s="1"/>
  <c r="AI519" i="1" s="1"/>
  <c r="AK519" i="1" s="1"/>
  <c r="AM519" i="1" s="1"/>
  <c r="AO519" i="1" s="1"/>
  <c r="AQ519" i="1" s="1"/>
  <c r="AS519" i="1" s="1"/>
  <c r="AA516" i="1"/>
  <c r="AC516" i="1" s="1"/>
  <c r="AE516" i="1" s="1"/>
  <c r="AG516" i="1" s="1"/>
  <c r="AI516" i="1" s="1"/>
  <c r="AK516" i="1" s="1"/>
  <c r="AM516" i="1" s="1"/>
  <c r="AO516" i="1" s="1"/>
  <c r="AQ516" i="1" s="1"/>
  <c r="AS516" i="1" s="1"/>
  <c r="AA665" i="1"/>
  <c r="AC665" i="1" s="1"/>
  <c r="AE665" i="1" s="1"/>
  <c r="AG665" i="1" s="1"/>
  <c r="AI665" i="1" s="1"/>
  <c r="AK665" i="1" s="1"/>
  <c r="AM665" i="1" s="1"/>
  <c r="AO665" i="1" s="1"/>
  <c r="AQ665" i="1" s="1"/>
  <c r="AS665" i="1" s="1"/>
  <c r="AA475" i="1"/>
  <c r="AC475" i="1" s="1"/>
  <c r="AE475" i="1" s="1"/>
  <c r="AG475" i="1" s="1"/>
  <c r="AI475" i="1" s="1"/>
  <c r="AK475" i="1" s="1"/>
  <c r="AM475" i="1" s="1"/>
  <c r="AO475" i="1" s="1"/>
  <c r="AQ475" i="1" s="1"/>
  <c r="AS475" i="1" s="1"/>
  <c r="H250" i="1"/>
  <c r="J250" i="1" s="1"/>
  <c r="L250" i="1" s="1"/>
  <c r="N250" i="1" s="1"/>
  <c r="J251" i="1"/>
  <c r="L251" i="1" s="1"/>
  <c r="N251" i="1" s="1"/>
  <c r="H118" i="1"/>
  <c r="J119" i="1"/>
  <c r="L119" i="1" s="1"/>
  <c r="N119" i="1" s="1"/>
  <c r="J512" i="1"/>
  <c r="L512" i="1" s="1"/>
  <c r="N512" i="1" s="1"/>
  <c r="P512" i="1" s="1"/>
  <c r="R512" i="1" s="1"/>
  <c r="T512" i="1" s="1"/>
  <c r="V512" i="1" s="1"/>
  <c r="X512" i="1" s="1"/>
  <c r="H127" i="1"/>
  <c r="J127" i="1" s="1"/>
  <c r="L127" i="1" s="1"/>
  <c r="N127" i="1" s="1"/>
  <c r="J128" i="1"/>
  <c r="L128" i="1" s="1"/>
  <c r="N128" i="1" s="1"/>
  <c r="J663" i="1"/>
  <c r="L663" i="1" s="1"/>
  <c r="N663" i="1" s="1"/>
  <c r="P663" i="1" s="1"/>
  <c r="R663" i="1" s="1"/>
  <c r="T663" i="1" s="1"/>
  <c r="V663" i="1" s="1"/>
  <c r="X663" i="1" s="1"/>
  <c r="J492" i="1"/>
  <c r="L492" i="1" s="1"/>
  <c r="N492" i="1" s="1"/>
  <c r="P492" i="1" s="1"/>
  <c r="R492" i="1" s="1"/>
  <c r="T492" i="1" s="1"/>
  <c r="V492" i="1" s="1"/>
  <c r="X492" i="1" s="1"/>
  <c r="J222" i="1"/>
  <c r="L222" i="1" s="1"/>
  <c r="N222" i="1" s="1"/>
  <c r="P222" i="1" s="1"/>
  <c r="R222" i="1" s="1"/>
  <c r="T222" i="1" s="1"/>
  <c r="V222" i="1" s="1"/>
  <c r="X222" i="1" s="1"/>
  <c r="J577" i="1"/>
  <c r="L577" i="1" s="1"/>
  <c r="N577" i="1" s="1"/>
  <c r="P577" i="1" s="1"/>
  <c r="R577" i="1" s="1"/>
  <c r="T577" i="1" s="1"/>
  <c r="V577" i="1" s="1"/>
  <c r="X577" i="1" s="1"/>
  <c r="J427" i="1"/>
  <c r="L427" i="1" s="1"/>
  <c r="N427" i="1" s="1"/>
  <c r="P427" i="1" s="1"/>
  <c r="R427" i="1" s="1"/>
  <c r="T427" i="1" s="1"/>
  <c r="V427" i="1" s="1"/>
  <c r="X427" i="1" s="1"/>
  <c r="H238" i="1"/>
  <c r="J238" i="1" s="1"/>
  <c r="L238" i="1" s="1"/>
  <c r="N238" i="1" s="1"/>
  <c r="J239" i="1"/>
  <c r="L239" i="1" s="1"/>
  <c r="N239" i="1" s="1"/>
  <c r="P148" i="1"/>
  <c r="R148" i="1" s="1"/>
  <c r="T148" i="1" s="1"/>
  <c r="V148" i="1" s="1"/>
  <c r="X148" i="1" s="1"/>
  <c r="P196" i="1"/>
  <c r="P195" i="1" s="1"/>
  <c r="R195" i="1" s="1"/>
  <c r="T195" i="1" s="1"/>
  <c r="V195" i="1" s="1"/>
  <c r="X195" i="1" s="1"/>
  <c r="P588" i="1"/>
  <c r="R588" i="1" s="1"/>
  <c r="T588" i="1" s="1"/>
  <c r="V588" i="1" s="1"/>
  <c r="X588" i="1" s="1"/>
  <c r="AA588" i="1"/>
  <c r="AC588" i="1" s="1"/>
  <c r="AE588" i="1" s="1"/>
  <c r="AG588" i="1" s="1"/>
  <c r="AI588" i="1" s="1"/>
  <c r="AK588" i="1" s="1"/>
  <c r="AM588" i="1" s="1"/>
  <c r="AO588" i="1" s="1"/>
  <c r="AQ588" i="1" s="1"/>
  <c r="AS588" i="1" s="1"/>
  <c r="P621" i="1"/>
  <c r="R621" i="1" s="1"/>
  <c r="T621" i="1" s="1"/>
  <c r="V621" i="1" s="1"/>
  <c r="X621" i="1" s="1"/>
  <c r="AA621" i="1"/>
  <c r="AC621" i="1" s="1"/>
  <c r="AE621" i="1" s="1"/>
  <c r="AG621" i="1" s="1"/>
  <c r="AI621" i="1" s="1"/>
  <c r="AK621" i="1" s="1"/>
  <c r="AM621" i="1" s="1"/>
  <c r="AO621" i="1" s="1"/>
  <c r="AQ621" i="1" s="1"/>
  <c r="AS621" i="1" s="1"/>
  <c r="P430" i="1"/>
  <c r="R430" i="1" s="1"/>
  <c r="T430" i="1" s="1"/>
  <c r="V430" i="1" s="1"/>
  <c r="X430" i="1" s="1"/>
  <c r="AA430" i="1"/>
  <c r="AC430" i="1" s="1"/>
  <c r="AE430" i="1" s="1"/>
  <c r="AG430" i="1" s="1"/>
  <c r="AI430" i="1" s="1"/>
  <c r="AK430" i="1" s="1"/>
  <c r="AM430" i="1" s="1"/>
  <c r="AO430" i="1" s="1"/>
  <c r="AQ430" i="1" s="1"/>
  <c r="AS430" i="1" s="1"/>
  <c r="P434" i="1"/>
  <c r="R434" i="1" s="1"/>
  <c r="T434" i="1" s="1"/>
  <c r="V434" i="1" s="1"/>
  <c r="X434" i="1" s="1"/>
  <c r="AA434" i="1"/>
  <c r="AC434" i="1" s="1"/>
  <c r="AE434" i="1" s="1"/>
  <c r="AG434" i="1" s="1"/>
  <c r="AI434" i="1" s="1"/>
  <c r="AK434" i="1" s="1"/>
  <c r="AM434" i="1" s="1"/>
  <c r="AO434" i="1" s="1"/>
  <c r="AQ434" i="1" s="1"/>
  <c r="AS434" i="1" s="1"/>
  <c r="P428" i="1"/>
  <c r="R428" i="1" s="1"/>
  <c r="T428" i="1" s="1"/>
  <c r="V428" i="1" s="1"/>
  <c r="X428" i="1" s="1"/>
  <c r="AA428" i="1"/>
  <c r="AC428" i="1" s="1"/>
  <c r="AE428" i="1" s="1"/>
  <c r="AG428" i="1" s="1"/>
  <c r="AI428" i="1" s="1"/>
  <c r="AK428" i="1" s="1"/>
  <c r="AM428" i="1" s="1"/>
  <c r="AO428" i="1" s="1"/>
  <c r="AQ428" i="1" s="1"/>
  <c r="AS428" i="1" s="1"/>
  <c r="P511" i="1"/>
  <c r="R511" i="1" s="1"/>
  <c r="T511" i="1" s="1"/>
  <c r="V511" i="1" s="1"/>
  <c r="X511" i="1" s="1"/>
  <c r="AA511" i="1"/>
  <c r="AC511" i="1" s="1"/>
  <c r="AE511" i="1" s="1"/>
  <c r="AG511" i="1" s="1"/>
  <c r="AI511" i="1" s="1"/>
  <c r="AK511" i="1" s="1"/>
  <c r="AM511" i="1" s="1"/>
  <c r="AO511" i="1" s="1"/>
  <c r="AQ511" i="1" s="1"/>
  <c r="AS511" i="1" s="1"/>
  <c r="P546" i="1"/>
  <c r="R546" i="1" s="1"/>
  <c r="T546" i="1" s="1"/>
  <c r="V546" i="1" s="1"/>
  <c r="X546" i="1" s="1"/>
  <c r="AA546" i="1"/>
  <c r="AC546" i="1" s="1"/>
  <c r="AE546" i="1" s="1"/>
  <c r="AG546" i="1" s="1"/>
  <c r="AI546" i="1" s="1"/>
  <c r="AK546" i="1" s="1"/>
  <c r="AM546" i="1" s="1"/>
  <c r="AO546" i="1" s="1"/>
  <c r="AQ546" i="1" s="1"/>
  <c r="AS546" i="1" s="1"/>
  <c r="P623" i="1"/>
  <c r="R623" i="1" s="1"/>
  <c r="T623" i="1" s="1"/>
  <c r="V623" i="1" s="1"/>
  <c r="X623" i="1" s="1"/>
  <c r="AA623" i="1"/>
  <c r="AC623" i="1" s="1"/>
  <c r="AE623" i="1" s="1"/>
  <c r="AG623" i="1" s="1"/>
  <c r="AI623" i="1" s="1"/>
  <c r="AK623" i="1" s="1"/>
  <c r="AM623" i="1" s="1"/>
  <c r="AO623" i="1" s="1"/>
  <c r="AQ623" i="1" s="1"/>
  <c r="AS623" i="1" s="1"/>
  <c r="P471" i="1"/>
  <c r="R471" i="1" s="1"/>
  <c r="T471" i="1" s="1"/>
  <c r="V471" i="1" s="1"/>
  <c r="X471" i="1" s="1"/>
  <c r="AA471" i="1"/>
  <c r="AC471" i="1" s="1"/>
  <c r="AE471" i="1" s="1"/>
  <c r="AG471" i="1" s="1"/>
  <c r="AI471" i="1" s="1"/>
  <c r="AK471" i="1" s="1"/>
  <c r="AM471" i="1" s="1"/>
  <c r="AO471" i="1" s="1"/>
  <c r="AQ471" i="1" s="1"/>
  <c r="AS471" i="1" s="1"/>
  <c r="P436" i="1"/>
  <c r="R436" i="1" s="1"/>
  <c r="T436" i="1" s="1"/>
  <c r="V436" i="1" s="1"/>
  <c r="X436" i="1" s="1"/>
  <c r="X435" i="1" s="1"/>
  <c r="AA436" i="1"/>
  <c r="AE436" i="1" s="1"/>
  <c r="AG436" i="1" s="1"/>
  <c r="AI436" i="1" s="1"/>
  <c r="AK436" i="1" s="1"/>
  <c r="AM436" i="1" s="1"/>
  <c r="AO436" i="1" s="1"/>
  <c r="AQ436" i="1" s="1"/>
  <c r="P638" i="1"/>
  <c r="R638" i="1" s="1"/>
  <c r="T638" i="1" s="1"/>
  <c r="V638" i="1" s="1"/>
  <c r="X638" i="1" s="1"/>
  <c r="AA638" i="1"/>
  <c r="AC638" i="1" s="1"/>
  <c r="AE638" i="1" s="1"/>
  <c r="AG638" i="1" s="1"/>
  <c r="AI638" i="1" s="1"/>
  <c r="AK638" i="1" s="1"/>
  <c r="AM638" i="1" s="1"/>
  <c r="AO638" i="1" s="1"/>
  <c r="AQ638" i="1" s="1"/>
  <c r="AS638" i="1" s="1"/>
  <c r="P433" i="1"/>
  <c r="R433" i="1" s="1"/>
  <c r="T433" i="1" s="1"/>
  <c r="V433" i="1" s="1"/>
  <c r="X433" i="1" s="1"/>
  <c r="AA433" i="1"/>
  <c r="AC433" i="1" s="1"/>
  <c r="AE433" i="1" s="1"/>
  <c r="AG433" i="1" s="1"/>
  <c r="AI433" i="1" s="1"/>
  <c r="AK433" i="1" s="1"/>
  <c r="AM433" i="1" s="1"/>
  <c r="AO433" i="1" s="1"/>
  <c r="AQ433" i="1" s="1"/>
  <c r="AS433" i="1" s="1"/>
  <c r="P513" i="1"/>
  <c r="R513" i="1" s="1"/>
  <c r="T513" i="1" s="1"/>
  <c r="V513" i="1" s="1"/>
  <c r="X513" i="1" s="1"/>
  <c r="AA513" i="1"/>
  <c r="AC513" i="1" s="1"/>
  <c r="AE513" i="1" s="1"/>
  <c r="AG513" i="1" s="1"/>
  <c r="AI513" i="1" s="1"/>
  <c r="AK513" i="1" s="1"/>
  <c r="AM513" i="1" s="1"/>
  <c r="AO513" i="1" s="1"/>
  <c r="AQ513" i="1" s="1"/>
  <c r="AS513" i="1" s="1"/>
  <c r="P649" i="1"/>
  <c r="R649" i="1" s="1"/>
  <c r="T649" i="1" s="1"/>
  <c r="V649" i="1" s="1"/>
  <c r="X649" i="1" s="1"/>
  <c r="AA649" i="1"/>
  <c r="AC649" i="1" s="1"/>
  <c r="AE649" i="1" s="1"/>
  <c r="AG649" i="1" s="1"/>
  <c r="AI649" i="1" s="1"/>
  <c r="AK649" i="1" s="1"/>
  <c r="AM649" i="1" s="1"/>
  <c r="AO649" i="1" s="1"/>
  <c r="AQ649" i="1" s="1"/>
  <c r="AS649" i="1" s="1"/>
  <c r="P637" i="1"/>
  <c r="R637" i="1" s="1"/>
  <c r="T637" i="1" s="1"/>
  <c r="V637" i="1" s="1"/>
  <c r="X637" i="1" s="1"/>
  <c r="AA637" i="1"/>
  <c r="AC637" i="1" s="1"/>
  <c r="AE637" i="1" s="1"/>
  <c r="AG637" i="1" s="1"/>
  <c r="AI637" i="1" s="1"/>
  <c r="AK637" i="1" s="1"/>
  <c r="AM637" i="1" s="1"/>
  <c r="AO637" i="1" s="1"/>
  <c r="AQ637" i="1" s="1"/>
  <c r="AS637" i="1" s="1"/>
  <c r="P175" i="1"/>
  <c r="R175" i="1" s="1"/>
  <c r="T175" i="1" s="1"/>
  <c r="V175" i="1" s="1"/>
  <c r="X175" i="1" s="1"/>
  <c r="P120" i="1"/>
  <c r="R120" i="1" s="1"/>
  <c r="T120" i="1" s="1"/>
  <c r="V120" i="1" s="1"/>
  <c r="X120" i="1" s="1"/>
  <c r="AA120" i="1"/>
  <c r="AC120" i="1" s="1"/>
  <c r="AE120" i="1" s="1"/>
  <c r="AG120" i="1" s="1"/>
  <c r="AI120" i="1" s="1"/>
  <c r="AK120" i="1" s="1"/>
  <c r="AM120" i="1" s="1"/>
  <c r="AO120" i="1" s="1"/>
  <c r="AQ120" i="1" s="1"/>
  <c r="AS120" i="1" s="1"/>
  <c r="P124" i="1"/>
  <c r="R124" i="1" s="1"/>
  <c r="T124" i="1" s="1"/>
  <c r="V124" i="1" s="1"/>
  <c r="X124" i="1" s="1"/>
  <c r="AA124" i="1"/>
  <c r="AC124" i="1" s="1"/>
  <c r="AE124" i="1" s="1"/>
  <c r="AG124" i="1" s="1"/>
  <c r="AI124" i="1" s="1"/>
  <c r="AK124" i="1" s="1"/>
  <c r="AM124" i="1" s="1"/>
  <c r="AO124" i="1" s="1"/>
  <c r="AQ124" i="1" s="1"/>
  <c r="AS124" i="1" s="1"/>
  <c r="P346" i="1"/>
  <c r="R346" i="1" s="1"/>
  <c r="T346" i="1" s="1"/>
  <c r="V346" i="1" s="1"/>
  <c r="X346" i="1" s="1"/>
  <c r="AA346" i="1"/>
  <c r="AC346" i="1" s="1"/>
  <c r="AE346" i="1" s="1"/>
  <c r="AG346" i="1" s="1"/>
  <c r="AI346" i="1" s="1"/>
  <c r="AK346" i="1" s="1"/>
  <c r="AM346" i="1" s="1"/>
  <c r="AO346" i="1" s="1"/>
  <c r="AQ346" i="1" s="1"/>
  <c r="AS346" i="1" s="1"/>
  <c r="P150" i="1"/>
  <c r="R150" i="1" s="1"/>
  <c r="T150" i="1" s="1"/>
  <c r="V150" i="1" s="1"/>
  <c r="X150" i="1" s="1"/>
  <c r="AA150" i="1"/>
  <c r="AC150" i="1" s="1"/>
  <c r="AE150" i="1" s="1"/>
  <c r="AG150" i="1" s="1"/>
  <c r="AI150" i="1" s="1"/>
  <c r="AK150" i="1" s="1"/>
  <c r="AM150" i="1" s="1"/>
  <c r="AO150" i="1" s="1"/>
  <c r="AQ150" i="1" s="1"/>
  <c r="AS150" i="1" s="1"/>
  <c r="P202" i="1"/>
  <c r="R202" i="1" s="1"/>
  <c r="T202" i="1" s="1"/>
  <c r="V202" i="1" s="1"/>
  <c r="X202" i="1" s="1"/>
  <c r="AA202" i="1"/>
  <c r="AC202" i="1" s="1"/>
  <c r="AE202" i="1" s="1"/>
  <c r="AG202" i="1" s="1"/>
  <c r="AI202" i="1" s="1"/>
  <c r="AK202" i="1" s="1"/>
  <c r="AM202" i="1" s="1"/>
  <c r="AO202" i="1" s="1"/>
  <c r="AQ202" i="1" s="1"/>
  <c r="AS202" i="1" s="1"/>
  <c r="P223" i="1"/>
  <c r="R223" i="1" s="1"/>
  <c r="T223" i="1" s="1"/>
  <c r="V223" i="1" s="1"/>
  <c r="X223" i="1" s="1"/>
  <c r="AA223" i="1"/>
  <c r="AC223" i="1" s="1"/>
  <c r="AE223" i="1" s="1"/>
  <c r="AG223" i="1" s="1"/>
  <c r="AI223" i="1" s="1"/>
  <c r="AK223" i="1" s="1"/>
  <c r="AM223" i="1" s="1"/>
  <c r="AO223" i="1" s="1"/>
  <c r="AQ223" i="1" s="1"/>
  <c r="AS223" i="1" s="1"/>
  <c r="P337" i="1"/>
  <c r="R337" i="1" s="1"/>
  <c r="T337" i="1" s="1"/>
  <c r="V337" i="1" s="1"/>
  <c r="X337" i="1" s="1"/>
  <c r="AA337" i="1"/>
  <c r="AC337" i="1" s="1"/>
  <c r="AE337" i="1" s="1"/>
  <c r="AG337" i="1" s="1"/>
  <c r="AI337" i="1" s="1"/>
  <c r="AK337" i="1" s="1"/>
  <c r="AM337" i="1" s="1"/>
  <c r="AO337" i="1" s="1"/>
  <c r="AQ337" i="1" s="1"/>
  <c r="AS337" i="1" s="1"/>
  <c r="P352" i="1"/>
  <c r="R352" i="1" s="1"/>
  <c r="T352" i="1" s="1"/>
  <c r="V352" i="1" s="1"/>
  <c r="X352" i="1" s="1"/>
  <c r="AA352" i="1"/>
  <c r="AC352" i="1" s="1"/>
  <c r="AE352" i="1" s="1"/>
  <c r="AG352" i="1" s="1"/>
  <c r="AI352" i="1" s="1"/>
  <c r="AK352" i="1" s="1"/>
  <c r="AM352" i="1" s="1"/>
  <c r="AO352" i="1" s="1"/>
  <c r="AQ352" i="1" s="1"/>
  <c r="AS352" i="1" s="1"/>
  <c r="P156" i="1"/>
  <c r="R156" i="1" s="1"/>
  <c r="T156" i="1" s="1"/>
  <c r="V156" i="1" s="1"/>
  <c r="X156" i="1" s="1"/>
  <c r="AA156" i="1"/>
  <c r="AC156" i="1" s="1"/>
  <c r="AE156" i="1" s="1"/>
  <c r="AG156" i="1" s="1"/>
  <c r="AI156" i="1" s="1"/>
  <c r="AK156" i="1" s="1"/>
  <c r="AM156" i="1" s="1"/>
  <c r="AO156" i="1" s="1"/>
  <c r="AQ156" i="1" s="1"/>
  <c r="AS156" i="1" s="1"/>
  <c r="P201" i="1"/>
  <c r="R201" i="1" s="1"/>
  <c r="T201" i="1" s="1"/>
  <c r="V201" i="1" s="1"/>
  <c r="X201" i="1" s="1"/>
  <c r="AA201" i="1"/>
  <c r="AC201" i="1" s="1"/>
  <c r="AE201" i="1" s="1"/>
  <c r="AG201" i="1" s="1"/>
  <c r="AI201" i="1" s="1"/>
  <c r="AK201" i="1" s="1"/>
  <c r="AM201" i="1" s="1"/>
  <c r="AO201" i="1" s="1"/>
  <c r="AQ201" i="1" s="1"/>
  <c r="AS201" i="1" s="1"/>
  <c r="AA195" i="1"/>
  <c r="AC195" i="1" s="1"/>
  <c r="AE195" i="1" s="1"/>
  <c r="AG195" i="1" s="1"/>
  <c r="AI195" i="1" s="1"/>
  <c r="AK195" i="1" s="1"/>
  <c r="AM195" i="1" s="1"/>
  <c r="AO195" i="1" s="1"/>
  <c r="AQ195" i="1" s="1"/>
  <c r="AS195" i="1" s="1"/>
  <c r="AA319" i="1"/>
  <c r="AC319" i="1" s="1"/>
  <c r="AE319" i="1" s="1"/>
  <c r="AG319" i="1" s="1"/>
  <c r="AI319" i="1" s="1"/>
  <c r="AK319" i="1" s="1"/>
  <c r="AM319" i="1" s="1"/>
  <c r="AO319" i="1" s="1"/>
  <c r="AQ319" i="1" s="1"/>
  <c r="AS319" i="1" s="1"/>
  <c r="P581" i="1"/>
  <c r="R581" i="1" s="1"/>
  <c r="T581" i="1" s="1"/>
  <c r="V581" i="1" s="1"/>
  <c r="X581" i="1" s="1"/>
  <c r="P609" i="1"/>
  <c r="R609" i="1" s="1"/>
  <c r="T609" i="1" s="1"/>
  <c r="V609" i="1" s="1"/>
  <c r="X609" i="1" s="1"/>
  <c r="H232" i="1"/>
  <c r="H535" i="1"/>
  <c r="AA476" i="1"/>
  <c r="AC476" i="1" s="1"/>
  <c r="AE476" i="1" s="1"/>
  <c r="AG476" i="1" s="1"/>
  <c r="AI476" i="1" s="1"/>
  <c r="AK476" i="1" s="1"/>
  <c r="AM476" i="1" s="1"/>
  <c r="AO476" i="1" s="1"/>
  <c r="AQ476" i="1" s="1"/>
  <c r="AS476" i="1" s="1"/>
  <c r="AA425" i="1"/>
  <c r="AC425" i="1" s="1"/>
  <c r="AE425" i="1" s="1"/>
  <c r="AG425" i="1" s="1"/>
  <c r="AI425" i="1" s="1"/>
  <c r="AK425" i="1" s="1"/>
  <c r="AM425" i="1" s="1"/>
  <c r="AO425" i="1" s="1"/>
  <c r="AQ425" i="1" s="1"/>
  <c r="AS425" i="1" s="1"/>
  <c r="P578" i="1"/>
  <c r="R578" i="1" s="1"/>
  <c r="T578" i="1" s="1"/>
  <c r="V578" i="1" s="1"/>
  <c r="X578" i="1" s="1"/>
  <c r="P593" i="1"/>
  <c r="R593" i="1" s="1"/>
  <c r="T593" i="1" s="1"/>
  <c r="V593" i="1" s="1"/>
  <c r="X593" i="1" s="1"/>
  <c r="H602" i="1"/>
  <c r="J602" i="1" s="1"/>
  <c r="L602" i="1" s="1"/>
  <c r="N602" i="1" s="1"/>
  <c r="H543" i="1"/>
  <c r="J543" i="1" s="1"/>
  <c r="L543" i="1" s="1"/>
  <c r="N543" i="1" s="1"/>
  <c r="AA316" i="1"/>
  <c r="AC316" i="1" s="1"/>
  <c r="AE316" i="1" s="1"/>
  <c r="AG316" i="1" s="1"/>
  <c r="AI316" i="1" s="1"/>
  <c r="AK316" i="1" s="1"/>
  <c r="AM316" i="1" s="1"/>
  <c r="AO316" i="1" s="1"/>
  <c r="AQ316" i="1" s="1"/>
  <c r="AS316" i="1" s="1"/>
  <c r="H532" i="1"/>
  <c r="H468" i="1"/>
  <c r="J468" i="1" s="1"/>
  <c r="L468" i="1" s="1"/>
  <c r="N468" i="1" s="1"/>
  <c r="H567" i="1"/>
  <c r="P590" i="1"/>
  <c r="R590" i="1" s="1"/>
  <c r="T590" i="1" s="1"/>
  <c r="V590" i="1" s="1"/>
  <c r="X590" i="1" s="1"/>
  <c r="H597" i="1"/>
  <c r="P627" i="1"/>
  <c r="R627" i="1" s="1"/>
  <c r="T627" i="1" s="1"/>
  <c r="V627" i="1" s="1"/>
  <c r="X627" i="1" s="1"/>
  <c r="AA452" i="1"/>
  <c r="AC452" i="1" s="1"/>
  <c r="AE452" i="1" s="1"/>
  <c r="AG452" i="1" s="1"/>
  <c r="AI452" i="1" s="1"/>
  <c r="AK452" i="1" s="1"/>
  <c r="AM452" i="1" s="1"/>
  <c r="AO452" i="1" s="1"/>
  <c r="AQ452" i="1" s="1"/>
  <c r="AS452" i="1" s="1"/>
  <c r="AA456" i="1"/>
  <c r="AC456" i="1" s="1"/>
  <c r="AE456" i="1" s="1"/>
  <c r="AG456" i="1" s="1"/>
  <c r="AI456" i="1" s="1"/>
  <c r="AK456" i="1" s="1"/>
  <c r="AM456" i="1" s="1"/>
  <c r="AO456" i="1" s="1"/>
  <c r="AQ456" i="1" s="1"/>
  <c r="AS456" i="1" s="1"/>
  <c r="H571" i="1"/>
  <c r="P584" i="1"/>
  <c r="R584" i="1" s="1"/>
  <c r="T584" i="1" s="1"/>
  <c r="V584" i="1" s="1"/>
  <c r="X584" i="1" s="1"/>
  <c r="AA325" i="1"/>
  <c r="AC325" i="1" s="1"/>
  <c r="AE325" i="1" s="1"/>
  <c r="AG325" i="1" s="1"/>
  <c r="AI325" i="1" s="1"/>
  <c r="AK325" i="1" s="1"/>
  <c r="AM325" i="1" s="1"/>
  <c r="AO325" i="1" s="1"/>
  <c r="AQ325" i="1" s="1"/>
  <c r="AS325" i="1" s="1"/>
  <c r="H529" i="1"/>
  <c r="H189" i="1"/>
  <c r="H474" i="1"/>
  <c r="J474" i="1" s="1"/>
  <c r="L474" i="1" s="1"/>
  <c r="N474" i="1" s="1"/>
  <c r="H453" i="1"/>
  <c r="J453" i="1" s="1"/>
  <c r="L453" i="1" s="1"/>
  <c r="N453" i="1" s="1"/>
  <c r="X478" i="1"/>
  <c r="X476" i="1" s="1"/>
  <c r="V476" i="1"/>
  <c r="AA527" i="1"/>
  <c r="AC527" i="1" s="1"/>
  <c r="AE527" i="1" s="1"/>
  <c r="AG527" i="1" s="1"/>
  <c r="AI527" i="1" s="1"/>
  <c r="AK527" i="1" s="1"/>
  <c r="AM527" i="1" s="1"/>
  <c r="AO527" i="1" s="1"/>
  <c r="AQ527" i="1" s="1"/>
  <c r="AS527" i="1" s="1"/>
  <c r="P470" i="1"/>
  <c r="R470" i="1" s="1"/>
  <c r="T470" i="1" s="1"/>
  <c r="V470" i="1" s="1"/>
  <c r="X470" i="1" s="1"/>
  <c r="H426" i="1"/>
  <c r="J426" i="1" s="1"/>
  <c r="L426" i="1" s="1"/>
  <c r="N426" i="1" s="1"/>
  <c r="H620" i="1"/>
  <c r="J620" i="1" s="1"/>
  <c r="L620" i="1" s="1"/>
  <c r="N620" i="1" s="1"/>
  <c r="AA604" i="1"/>
  <c r="AC604" i="1" s="1"/>
  <c r="AE604" i="1" s="1"/>
  <c r="AG604" i="1" s="1"/>
  <c r="AI604" i="1" s="1"/>
  <c r="AK604" i="1" s="1"/>
  <c r="AM604" i="1" s="1"/>
  <c r="AO604" i="1" s="1"/>
  <c r="AQ604" i="1" s="1"/>
  <c r="AS604" i="1" s="1"/>
  <c r="P429" i="1"/>
  <c r="R429" i="1" s="1"/>
  <c r="T429" i="1" s="1"/>
  <c r="V429" i="1" s="1"/>
  <c r="X429" i="1" s="1"/>
  <c r="H315" i="1"/>
  <c r="J315" i="1" s="1"/>
  <c r="L315" i="1" s="1"/>
  <c r="N315" i="1" s="1"/>
  <c r="H351" i="1"/>
  <c r="J351" i="1" s="1"/>
  <c r="L351" i="1" s="1"/>
  <c r="N351" i="1" s="1"/>
  <c r="H662" i="1"/>
  <c r="J662" i="1" s="1"/>
  <c r="L662" i="1" s="1"/>
  <c r="N662" i="1" s="1"/>
  <c r="AA463" i="1"/>
  <c r="AC463" i="1" s="1"/>
  <c r="AE463" i="1" s="1"/>
  <c r="AG463" i="1" s="1"/>
  <c r="AI463" i="1" s="1"/>
  <c r="AK463" i="1" s="1"/>
  <c r="AM463" i="1" s="1"/>
  <c r="AO463" i="1" s="1"/>
  <c r="AQ463" i="1" s="1"/>
  <c r="AS463" i="1" s="1"/>
  <c r="H336" i="1"/>
  <c r="J336" i="1" s="1"/>
  <c r="L336" i="1" s="1"/>
  <c r="N336" i="1" s="1"/>
  <c r="P613" i="1"/>
  <c r="R613" i="1" s="1"/>
  <c r="T613" i="1" s="1"/>
  <c r="V613" i="1" s="1"/>
  <c r="X613" i="1" s="1"/>
  <c r="H345" i="1"/>
  <c r="J345" i="1" s="1"/>
  <c r="L345" i="1" s="1"/>
  <c r="N345" i="1" s="1"/>
  <c r="H247" i="1"/>
  <c r="J247" i="1" s="1"/>
  <c r="L247" i="1" s="1"/>
  <c r="N247" i="1" s="1"/>
  <c r="H244" i="1"/>
  <c r="J244" i="1" s="1"/>
  <c r="L244" i="1" s="1"/>
  <c r="N244" i="1" s="1"/>
  <c r="H241" i="1"/>
  <c r="J241" i="1" s="1"/>
  <c r="L241" i="1" s="1"/>
  <c r="N241" i="1" s="1"/>
  <c r="H576" i="1"/>
  <c r="J576" i="1" s="1"/>
  <c r="L576" i="1" s="1"/>
  <c r="N576" i="1" s="1"/>
  <c r="H122" i="1"/>
  <c r="J122" i="1" s="1"/>
  <c r="L122" i="1" s="1"/>
  <c r="N122" i="1" s="1"/>
  <c r="H563" i="1"/>
  <c r="J563" i="1" s="1"/>
  <c r="L563" i="1" s="1"/>
  <c r="N563" i="1" s="1"/>
  <c r="H90" i="1"/>
  <c r="J90" i="1" s="1"/>
  <c r="L90" i="1" s="1"/>
  <c r="N90" i="1" s="1"/>
  <c r="H58" i="1"/>
  <c r="J58" i="1" s="1"/>
  <c r="L58" i="1" s="1"/>
  <c r="N58" i="1" s="1"/>
  <c r="H83" i="1"/>
  <c r="J83" i="1" s="1"/>
  <c r="L83" i="1" s="1"/>
  <c r="N83" i="1" s="1"/>
  <c r="H54" i="1"/>
  <c r="J54" i="1" s="1"/>
  <c r="L54" i="1" s="1"/>
  <c r="N54" i="1" s="1"/>
  <c r="H50" i="1"/>
  <c r="J50" i="1" s="1"/>
  <c r="L50" i="1" s="1"/>
  <c r="N50" i="1" s="1"/>
  <c r="H36" i="1"/>
  <c r="H74" i="1"/>
  <c r="H67" i="1"/>
  <c r="J67" i="1" s="1"/>
  <c r="L67" i="1" s="1"/>
  <c r="N67" i="1" s="1"/>
  <c r="H81" i="1"/>
  <c r="H79" i="1"/>
  <c r="H77" i="1"/>
  <c r="H43" i="1"/>
  <c r="J43" i="1" s="1"/>
  <c r="L43" i="1" s="1"/>
  <c r="N43" i="1" s="1"/>
  <c r="H40" i="1"/>
  <c r="J40" i="1" s="1"/>
  <c r="L40" i="1" s="1"/>
  <c r="N40" i="1" s="1"/>
  <c r="AA427" i="1" l="1"/>
  <c r="AC427" i="1" s="1"/>
  <c r="AE427" i="1" s="1"/>
  <c r="AG427" i="1" s="1"/>
  <c r="AI427" i="1" s="1"/>
  <c r="AK427" i="1" s="1"/>
  <c r="AM427" i="1" s="1"/>
  <c r="AO427" i="1" s="1"/>
  <c r="AQ427" i="1" s="1"/>
  <c r="AS427" i="1" s="1"/>
  <c r="AA663" i="1"/>
  <c r="AC663" i="1" s="1"/>
  <c r="AE663" i="1" s="1"/>
  <c r="AG663" i="1" s="1"/>
  <c r="AI663" i="1" s="1"/>
  <c r="AK663" i="1" s="1"/>
  <c r="AM663" i="1" s="1"/>
  <c r="AO663" i="1" s="1"/>
  <c r="AQ663" i="1" s="1"/>
  <c r="AS663" i="1" s="1"/>
  <c r="AA512" i="1"/>
  <c r="AC512" i="1" s="1"/>
  <c r="AE512" i="1" s="1"/>
  <c r="AG512" i="1" s="1"/>
  <c r="AI512" i="1" s="1"/>
  <c r="AK512" i="1" s="1"/>
  <c r="AM512" i="1" s="1"/>
  <c r="AO512" i="1" s="1"/>
  <c r="AQ512" i="1" s="1"/>
  <c r="AS512" i="1" s="1"/>
  <c r="AA222" i="1"/>
  <c r="AC222" i="1" s="1"/>
  <c r="AE222" i="1" s="1"/>
  <c r="AG222" i="1" s="1"/>
  <c r="AI222" i="1" s="1"/>
  <c r="AK222" i="1" s="1"/>
  <c r="AM222" i="1" s="1"/>
  <c r="AO222" i="1" s="1"/>
  <c r="AQ222" i="1" s="1"/>
  <c r="AS222" i="1" s="1"/>
  <c r="AA577" i="1"/>
  <c r="AC577" i="1" s="1"/>
  <c r="AE577" i="1" s="1"/>
  <c r="AG577" i="1" s="1"/>
  <c r="AI577" i="1" s="1"/>
  <c r="AK577" i="1" s="1"/>
  <c r="AM577" i="1" s="1"/>
  <c r="AO577" i="1" s="1"/>
  <c r="AQ577" i="1" s="1"/>
  <c r="AS577" i="1" s="1"/>
  <c r="AA492" i="1"/>
  <c r="AC492" i="1" s="1"/>
  <c r="AE492" i="1" s="1"/>
  <c r="AG492" i="1" s="1"/>
  <c r="AI492" i="1" s="1"/>
  <c r="AK492" i="1" s="1"/>
  <c r="AM492" i="1" s="1"/>
  <c r="AO492" i="1" s="1"/>
  <c r="AQ492" i="1" s="1"/>
  <c r="AS492" i="1" s="1"/>
  <c r="R196" i="1"/>
  <c r="T196" i="1" s="1"/>
  <c r="V196" i="1" s="1"/>
  <c r="X196" i="1" s="1"/>
  <c r="H126" i="1"/>
  <c r="J126" i="1" s="1"/>
  <c r="L126" i="1" s="1"/>
  <c r="N126" i="1" s="1"/>
  <c r="P126" i="1" s="1"/>
  <c r="R126" i="1" s="1"/>
  <c r="T126" i="1" s="1"/>
  <c r="V126" i="1" s="1"/>
  <c r="J529" i="1"/>
  <c r="L529" i="1" s="1"/>
  <c r="N529" i="1" s="1"/>
  <c r="P529" i="1" s="1"/>
  <c r="R529" i="1" s="1"/>
  <c r="T529" i="1" s="1"/>
  <c r="V529" i="1" s="1"/>
  <c r="X529" i="1" s="1"/>
  <c r="J232" i="1"/>
  <c r="L232" i="1" s="1"/>
  <c r="N232" i="1" s="1"/>
  <c r="P232" i="1" s="1"/>
  <c r="R232" i="1" s="1"/>
  <c r="T232" i="1" s="1"/>
  <c r="V232" i="1" s="1"/>
  <c r="X232" i="1" s="1"/>
  <c r="J567" i="1"/>
  <c r="L567" i="1" s="1"/>
  <c r="N567" i="1" s="1"/>
  <c r="P567" i="1" s="1"/>
  <c r="R567" i="1" s="1"/>
  <c r="T567" i="1" s="1"/>
  <c r="V567" i="1" s="1"/>
  <c r="X567" i="1" s="1"/>
  <c r="H117" i="1"/>
  <c r="J118" i="1"/>
  <c r="AA118" i="1" s="1"/>
  <c r="AC118" i="1" s="1"/>
  <c r="AE118" i="1" s="1"/>
  <c r="AG118" i="1" s="1"/>
  <c r="AI118" i="1" s="1"/>
  <c r="AK118" i="1" s="1"/>
  <c r="AM118" i="1" s="1"/>
  <c r="AO118" i="1" s="1"/>
  <c r="AQ118" i="1" s="1"/>
  <c r="AS118" i="1" s="1"/>
  <c r="J189" i="1"/>
  <c r="L189" i="1" s="1"/>
  <c r="N189" i="1" s="1"/>
  <c r="P189" i="1" s="1"/>
  <c r="R189" i="1" s="1"/>
  <c r="T189" i="1" s="1"/>
  <c r="V189" i="1" s="1"/>
  <c r="X189" i="1" s="1"/>
  <c r="J571" i="1"/>
  <c r="L571" i="1" s="1"/>
  <c r="N571" i="1" s="1"/>
  <c r="P571" i="1" s="1"/>
  <c r="R571" i="1" s="1"/>
  <c r="T571" i="1" s="1"/>
  <c r="V571" i="1" s="1"/>
  <c r="X571" i="1" s="1"/>
  <c r="J597" i="1"/>
  <c r="L597" i="1" s="1"/>
  <c r="N597" i="1" s="1"/>
  <c r="P597" i="1" s="1"/>
  <c r="R597" i="1" s="1"/>
  <c r="T597" i="1" s="1"/>
  <c r="V597" i="1" s="1"/>
  <c r="X597" i="1" s="1"/>
  <c r="J532" i="1"/>
  <c r="L532" i="1" s="1"/>
  <c r="N532" i="1" s="1"/>
  <c r="P532" i="1" s="1"/>
  <c r="R532" i="1" s="1"/>
  <c r="T532" i="1" s="1"/>
  <c r="V532" i="1" s="1"/>
  <c r="X532" i="1" s="1"/>
  <c r="J535" i="1"/>
  <c r="L535" i="1" s="1"/>
  <c r="N535" i="1" s="1"/>
  <c r="P535" i="1" s="1"/>
  <c r="R535" i="1" s="1"/>
  <c r="T535" i="1" s="1"/>
  <c r="V535" i="1" s="1"/>
  <c r="X535" i="1" s="1"/>
  <c r="H566" i="1"/>
  <c r="J566" i="1" s="1"/>
  <c r="L566" i="1" s="1"/>
  <c r="N566" i="1" s="1"/>
  <c r="P476" i="1"/>
  <c r="R476" i="1" s="1"/>
  <c r="T476" i="1" s="1"/>
  <c r="H228" i="1"/>
  <c r="J228" i="1" s="1"/>
  <c r="L228" i="1" s="1"/>
  <c r="N228" i="1" s="1"/>
  <c r="P319" i="1"/>
  <c r="R319" i="1" s="1"/>
  <c r="T319" i="1" s="1"/>
  <c r="V319" i="1" s="1"/>
  <c r="X319" i="1" s="1"/>
  <c r="P325" i="1"/>
  <c r="R325" i="1" s="1"/>
  <c r="T325" i="1" s="1"/>
  <c r="V325" i="1" s="1"/>
  <c r="X325" i="1" s="1"/>
  <c r="P452" i="1"/>
  <c r="R452" i="1" s="1"/>
  <c r="T452" i="1" s="1"/>
  <c r="V452" i="1" s="1"/>
  <c r="X452" i="1" s="1"/>
  <c r="P456" i="1"/>
  <c r="R456" i="1" s="1"/>
  <c r="T456" i="1" s="1"/>
  <c r="V456" i="1" s="1"/>
  <c r="X456" i="1" s="1"/>
  <c r="P78" i="1"/>
  <c r="R78" i="1" s="1"/>
  <c r="T78" i="1" s="1"/>
  <c r="V78" i="1" s="1"/>
  <c r="X78" i="1" s="1"/>
  <c r="AA78" i="1"/>
  <c r="AC78" i="1" s="1"/>
  <c r="AE78" i="1" s="1"/>
  <c r="AG78" i="1" s="1"/>
  <c r="AI78" i="1" s="1"/>
  <c r="AK78" i="1" s="1"/>
  <c r="AM78" i="1" s="1"/>
  <c r="AO78" i="1" s="1"/>
  <c r="AQ78" i="1" s="1"/>
  <c r="AS78" i="1" s="1"/>
  <c r="P457" i="1"/>
  <c r="R457" i="1" s="1"/>
  <c r="T457" i="1" s="1"/>
  <c r="V457" i="1" s="1"/>
  <c r="X457" i="1" s="1"/>
  <c r="AA457" i="1"/>
  <c r="AC457" i="1" s="1"/>
  <c r="AE457" i="1" s="1"/>
  <c r="AG457" i="1" s="1"/>
  <c r="AI457" i="1" s="1"/>
  <c r="AK457" i="1" s="1"/>
  <c r="AM457" i="1" s="1"/>
  <c r="AO457" i="1" s="1"/>
  <c r="AQ457" i="1" s="1"/>
  <c r="AS457" i="1" s="1"/>
  <c r="AA477" i="1"/>
  <c r="AC477" i="1" s="1"/>
  <c r="AE477" i="1" s="1"/>
  <c r="AG477" i="1" s="1"/>
  <c r="AI477" i="1" s="1"/>
  <c r="AK477" i="1" s="1"/>
  <c r="AM477" i="1" s="1"/>
  <c r="AO477" i="1" s="1"/>
  <c r="AQ477" i="1" s="1"/>
  <c r="AS477" i="1" s="1"/>
  <c r="P530" i="1"/>
  <c r="R530" i="1" s="1"/>
  <c r="T530" i="1" s="1"/>
  <c r="V530" i="1" s="1"/>
  <c r="X530" i="1" s="1"/>
  <c r="AA530" i="1"/>
  <c r="AC530" i="1" s="1"/>
  <c r="AE530" i="1" s="1"/>
  <c r="AG530" i="1" s="1"/>
  <c r="AI530" i="1" s="1"/>
  <c r="AK530" i="1" s="1"/>
  <c r="AM530" i="1" s="1"/>
  <c r="AO530" i="1" s="1"/>
  <c r="AQ530" i="1" s="1"/>
  <c r="AS530" i="1" s="1"/>
  <c r="P469" i="1"/>
  <c r="R469" i="1" s="1"/>
  <c r="T469" i="1" s="1"/>
  <c r="V469" i="1" s="1"/>
  <c r="X469" i="1" s="1"/>
  <c r="AA469" i="1"/>
  <c r="AC469" i="1" s="1"/>
  <c r="AE469" i="1" s="1"/>
  <c r="AG469" i="1" s="1"/>
  <c r="AI469" i="1" s="1"/>
  <c r="AK469" i="1" s="1"/>
  <c r="AM469" i="1" s="1"/>
  <c r="AO469" i="1" s="1"/>
  <c r="AQ469" i="1" s="1"/>
  <c r="AS469" i="1" s="1"/>
  <c r="P533" i="1"/>
  <c r="R533" i="1" s="1"/>
  <c r="T533" i="1" s="1"/>
  <c r="V533" i="1" s="1"/>
  <c r="X533" i="1" s="1"/>
  <c r="AA533" i="1"/>
  <c r="AC533" i="1" s="1"/>
  <c r="AE533" i="1" s="1"/>
  <c r="AG533" i="1" s="1"/>
  <c r="AI533" i="1" s="1"/>
  <c r="AK533" i="1" s="1"/>
  <c r="AM533" i="1" s="1"/>
  <c r="AO533" i="1" s="1"/>
  <c r="AQ533" i="1" s="1"/>
  <c r="AS533" i="1" s="1"/>
  <c r="P544" i="1"/>
  <c r="R544" i="1" s="1"/>
  <c r="T544" i="1" s="1"/>
  <c r="V544" i="1" s="1"/>
  <c r="X544" i="1" s="1"/>
  <c r="AA544" i="1"/>
  <c r="AC544" i="1" s="1"/>
  <c r="AE544" i="1" s="1"/>
  <c r="AG544" i="1" s="1"/>
  <c r="AI544" i="1" s="1"/>
  <c r="AK544" i="1" s="1"/>
  <c r="AM544" i="1" s="1"/>
  <c r="AO544" i="1" s="1"/>
  <c r="AQ544" i="1" s="1"/>
  <c r="AS544" i="1" s="1"/>
  <c r="P603" i="1"/>
  <c r="R603" i="1" s="1"/>
  <c r="T603" i="1" s="1"/>
  <c r="V603" i="1" s="1"/>
  <c r="X603" i="1" s="1"/>
  <c r="AA603" i="1"/>
  <c r="AC603" i="1" s="1"/>
  <c r="AE603" i="1" s="1"/>
  <c r="AG603" i="1" s="1"/>
  <c r="AI603" i="1" s="1"/>
  <c r="AK603" i="1" s="1"/>
  <c r="AM603" i="1" s="1"/>
  <c r="AO603" i="1" s="1"/>
  <c r="AQ603" i="1" s="1"/>
  <c r="AS603" i="1" s="1"/>
  <c r="P594" i="1"/>
  <c r="R594" i="1" s="1"/>
  <c r="T594" i="1" s="1"/>
  <c r="V594" i="1" s="1"/>
  <c r="X594" i="1" s="1"/>
  <c r="AA594" i="1"/>
  <c r="AC594" i="1" s="1"/>
  <c r="AE594" i="1" s="1"/>
  <c r="AG594" i="1" s="1"/>
  <c r="AI594" i="1" s="1"/>
  <c r="AK594" i="1" s="1"/>
  <c r="AM594" i="1" s="1"/>
  <c r="AO594" i="1" s="1"/>
  <c r="AQ594" i="1" s="1"/>
  <c r="AS594" i="1" s="1"/>
  <c r="P579" i="1"/>
  <c r="R579" i="1" s="1"/>
  <c r="T579" i="1" s="1"/>
  <c r="V579" i="1" s="1"/>
  <c r="X579" i="1" s="1"/>
  <c r="AA579" i="1"/>
  <c r="AC579" i="1" s="1"/>
  <c r="AE579" i="1" s="1"/>
  <c r="AG579" i="1" s="1"/>
  <c r="AI579" i="1" s="1"/>
  <c r="AK579" i="1" s="1"/>
  <c r="AM579" i="1" s="1"/>
  <c r="AO579" i="1" s="1"/>
  <c r="AQ579" i="1" s="1"/>
  <c r="AS579" i="1" s="1"/>
  <c r="P508" i="1"/>
  <c r="R508" i="1" s="1"/>
  <c r="T508" i="1" s="1"/>
  <c r="V508" i="1" s="1"/>
  <c r="X508" i="1" s="1"/>
  <c r="AA508" i="1"/>
  <c r="AC508" i="1" s="1"/>
  <c r="AE508" i="1" s="1"/>
  <c r="AG508" i="1" s="1"/>
  <c r="AI508" i="1" s="1"/>
  <c r="AK508" i="1" s="1"/>
  <c r="AM508" i="1" s="1"/>
  <c r="AO508" i="1" s="1"/>
  <c r="AQ508" i="1" s="1"/>
  <c r="AS508" i="1" s="1"/>
  <c r="P435" i="1"/>
  <c r="R435" i="1" s="1"/>
  <c r="T435" i="1" s="1"/>
  <c r="V435" i="1" s="1"/>
  <c r="AA435" i="1"/>
  <c r="AC435" i="1" s="1"/>
  <c r="AE435" i="1" s="1"/>
  <c r="AG435" i="1" s="1"/>
  <c r="AI435" i="1" s="1"/>
  <c r="AK435" i="1" s="1"/>
  <c r="AM435" i="1" s="1"/>
  <c r="AO435" i="1" s="1"/>
  <c r="AQ435" i="1" s="1"/>
  <c r="AS435" i="1" s="1"/>
  <c r="P75" i="1"/>
  <c r="R75" i="1" s="1"/>
  <c r="T75" i="1" s="1"/>
  <c r="V75" i="1" s="1"/>
  <c r="X75" i="1" s="1"/>
  <c r="AA75" i="1"/>
  <c r="AC75" i="1" s="1"/>
  <c r="AE75" i="1" s="1"/>
  <c r="AG75" i="1" s="1"/>
  <c r="AI75" i="1" s="1"/>
  <c r="AK75" i="1" s="1"/>
  <c r="AM75" i="1" s="1"/>
  <c r="AO75" i="1" s="1"/>
  <c r="AQ75" i="1" s="1"/>
  <c r="AS75" i="1" s="1"/>
  <c r="P80" i="1"/>
  <c r="R80" i="1" s="1"/>
  <c r="T80" i="1" s="1"/>
  <c r="V80" i="1" s="1"/>
  <c r="X80" i="1" s="1"/>
  <c r="AA80" i="1"/>
  <c r="AC80" i="1" s="1"/>
  <c r="AE80" i="1" s="1"/>
  <c r="AG80" i="1" s="1"/>
  <c r="AI80" i="1" s="1"/>
  <c r="AK80" i="1" s="1"/>
  <c r="AM80" i="1" s="1"/>
  <c r="AO80" i="1" s="1"/>
  <c r="AQ80" i="1" s="1"/>
  <c r="AS80" i="1" s="1"/>
  <c r="P51" i="1"/>
  <c r="R51" i="1" s="1"/>
  <c r="T51" i="1" s="1"/>
  <c r="V51" i="1" s="1"/>
  <c r="X51" i="1" s="1"/>
  <c r="AA51" i="1"/>
  <c r="AC51" i="1" s="1"/>
  <c r="AE51" i="1" s="1"/>
  <c r="AG51" i="1" s="1"/>
  <c r="AI51" i="1" s="1"/>
  <c r="AK51" i="1" s="1"/>
  <c r="AM51" i="1" s="1"/>
  <c r="AO51" i="1" s="1"/>
  <c r="AQ51" i="1" s="1"/>
  <c r="AS51" i="1" s="1"/>
  <c r="P55" i="1"/>
  <c r="R55" i="1" s="1"/>
  <c r="T55" i="1" s="1"/>
  <c r="V55" i="1" s="1"/>
  <c r="X55" i="1" s="1"/>
  <c r="AA55" i="1"/>
  <c r="AC55" i="1" s="1"/>
  <c r="AE55" i="1" s="1"/>
  <c r="AG55" i="1" s="1"/>
  <c r="AI55" i="1" s="1"/>
  <c r="AK55" i="1" s="1"/>
  <c r="AM55" i="1" s="1"/>
  <c r="AO55" i="1" s="1"/>
  <c r="AQ55" i="1" s="1"/>
  <c r="AS55" i="1" s="1"/>
  <c r="P563" i="1"/>
  <c r="R563" i="1" s="1"/>
  <c r="T563" i="1" s="1"/>
  <c r="V563" i="1" s="1"/>
  <c r="X563" i="1" s="1"/>
  <c r="AA563" i="1"/>
  <c r="AC563" i="1" s="1"/>
  <c r="AE563" i="1" s="1"/>
  <c r="AG563" i="1" s="1"/>
  <c r="AI563" i="1" s="1"/>
  <c r="AK563" i="1" s="1"/>
  <c r="AM563" i="1" s="1"/>
  <c r="AO563" i="1" s="1"/>
  <c r="AQ563" i="1" s="1"/>
  <c r="AS563" i="1" s="1"/>
  <c r="P453" i="1"/>
  <c r="R453" i="1" s="1"/>
  <c r="T453" i="1" s="1"/>
  <c r="V453" i="1" s="1"/>
  <c r="AA453" i="1"/>
  <c r="AC453" i="1" s="1"/>
  <c r="AE453" i="1" s="1"/>
  <c r="AG453" i="1" s="1"/>
  <c r="AI453" i="1" s="1"/>
  <c r="AK453" i="1" s="1"/>
  <c r="AM453" i="1" s="1"/>
  <c r="AO453" i="1" s="1"/>
  <c r="AQ453" i="1" s="1"/>
  <c r="AS453" i="1" s="1"/>
  <c r="P572" i="1"/>
  <c r="R572" i="1" s="1"/>
  <c r="T572" i="1" s="1"/>
  <c r="V572" i="1" s="1"/>
  <c r="X572" i="1" s="1"/>
  <c r="AA572" i="1"/>
  <c r="AC572" i="1" s="1"/>
  <c r="AE572" i="1" s="1"/>
  <c r="AG572" i="1" s="1"/>
  <c r="AI572" i="1" s="1"/>
  <c r="AK572" i="1" s="1"/>
  <c r="AM572" i="1" s="1"/>
  <c r="AO572" i="1" s="1"/>
  <c r="AQ572" i="1" s="1"/>
  <c r="AS572" i="1" s="1"/>
  <c r="AA632" i="1"/>
  <c r="AC632" i="1" s="1"/>
  <c r="AE632" i="1" s="1"/>
  <c r="AG632" i="1" s="1"/>
  <c r="AI632" i="1" s="1"/>
  <c r="AK632" i="1" s="1"/>
  <c r="AM632" i="1" s="1"/>
  <c r="AO632" i="1" s="1"/>
  <c r="AQ632" i="1" s="1"/>
  <c r="AS632" i="1" s="1"/>
  <c r="P598" i="1"/>
  <c r="R598" i="1" s="1"/>
  <c r="T598" i="1" s="1"/>
  <c r="V598" i="1" s="1"/>
  <c r="X598" i="1" s="1"/>
  <c r="AA598" i="1"/>
  <c r="AC598" i="1" s="1"/>
  <c r="AE598" i="1" s="1"/>
  <c r="AG598" i="1" s="1"/>
  <c r="AI598" i="1" s="1"/>
  <c r="AK598" i="1" s="1"/>
  <c r="AM598" i="1" s="1"/>
  <c r="AO598" i="1" s="1"/>
  <c r="AQ598" i="1" s="1"/>
  <c r="AS598" i="1" s="1"/>
  <c r="P591" i="1"/>
  <c r="R591" i="1" s="1"/>
  <c r="T591" i="1" s="1"/>
  <c r="V591" i="1" s="1"/>
  <c r="X591" i="1" s="1"/>
  <c r="AA591" i="1"/>
  <c r="AC591" i="1" s="1"/>
  <c r="AE591" i="1" s="1"/>
  <c r="AG591" i="1" s="1"/>
  <c r="AI591" i="1" s="1"/>
  <c r="AK591" i="1" s="1"/>
  <c r="AM591" i="1" s="1"/>
  <c r="AO591" i="1" s="1"/>
  <c r="AQ591" i="1" s="1"/>
  <c r="AS591" i="1" s="1"/>
  <c r="P568" i="1"/>
  <c r="R568" i="1" s="1"/>
  <c r="T568" i="1" s="1"/>
  <c r="V568" i="1" s="1"/>
  <c r="X568" i="1" s="1"/>
  <c r="AA568" i="1"/>
  <c r="AC568" i="1" s="1"/>
  <c r="AE568" i="1" s="1"/>
  <c r="AG568" i="1" s="1"/>
  <c r="AI568" i="1" s="1"/>
  <c r="AK568" i="1" s="1"/>
  <c r="AM568" i="1" s="1"/>
  <c r="AO568" i="1" s="1"/>
  <c r="AQ568" i="1" s="1"/>
  <c r="AS568" i="1" s="1"/>
  <c r="P509" i="1"/>
  <c r="R509" i="1" s="1"/>
  <c r="T509" i="1" s="1"/>
  <c r="V509" i="1" s="1"/>
  <c r="X509" i="1" s="1"/>
  <c r="AA509" i="1"/>
  <c r="AC509" i="1" s="1"/>
  <c r="AE509" i="1" s="1"/>
  <c r="AG509" i="1" s="1"/>
  <c r="AI509" i="1" s="1"/>
  <c r="AK509" i="1" s="1"/>
  <c r="AM509" i="1" s="1"/>
  <c r="AO509" i="1" s="1"/>
  <c r="AQ509" i="1" s="1"/>
  <c r="AS509" i="1" s="1"/>
  <c r="P468" i="1"/>
  <c r="R468" i="1" s="1"/>
  <c r="T468" i="1" s="1"/>
  <c r="V468" i="1" s="1"/>
  <c r="X468" i="1" s="1"/>
  <c r="AA468" i="1"/>
  <c r="AC468" i="1" s="1"/>
  <c r="AE468" i="1" s="1"/>
  <c r="AG468" i="1" s="1"/>
  <c r="AI468" i="1" s="1"/>
  <c r="AK468" i="1" s="1"/>
  <c r="AM468" i="1" s="1"/>
  <c r="AO468" i="1" s="1"/>
  <c r="AQ468" i="1" s="1"/>
  <c r="AS468" i="1" s="1"/>
  <c r="P536" i="1"/>
  <c r="R536" i="1" s="1"/>
  <c r="T536" i="1" s="1"/>
  <c r="V536" i="1" s="1"/>
  <c r="X536" i="1" s="1"/>
  <c r="AA536" i="1"/>
  <c r="AC536" i="1" s="1"/>
  <c r="AE536" i="1" s="1"/>
  <c r="AG536" i="1" s="1"/>
  <c r="AI536" i="1" s="1"/>
  <c r="AK536" i="1" s="1"/>
  <c r="AM536" i="1" s="1"/>
  <c r="AO536" i="1" s="1"/>
  <c r="AQ536" i="1" s="1"/>
  <c r="AS536" i="1" s="1"/>
  <c r="P610" i="1"/>
  <c r="R610" i="1" s="1"/>
  <c r="T610" i="1" s="1"/>
  <c r="V610" i="1" s="1"/>
  <c r="X610" i="1" s="1"/>
  <c r="AA610" i="1"/>
  <c r="AC610" i="1" s="1"/>
  <c r="AE610" i="1" s="1"/>
  <c r="AG610" i="1" s="1"/>
  <c r="AI610" i="1" s="1"/>
  <c r="AK610" i="1" s="1"/>
  <c r="AM610" i="1" s="1"/>
  <c r="AO610" i="1" s="1"/>
  <c r="AQ610" i="1" s="1"/>
  <c r="AS610" i="1" s="1"/>
  <c r="P582" i="1"/>
  <c r="R582" i="1" s="1"/>
  <c r="T582" i="1" s="1"/>
  <c r="V582" i="1" s="1"/>
  <c r="X582" i="1" s="1"/>
  <c r="AA582" i="1"/>
  <c r="AC582" i="1" s="1"/>
  <c r="AE582" i="1" s="1"/>
  <c r="AG582" i="1" s="1"/>
  <c r="AI582" i="1" s="1"/>
  <c r="AK582" i="1" s="1"/>
  <c r="AM582" i="1" s="1"/>
  <c r="AO582" i="1" s="1"/>
  <c r="AQ582" i="1" s="1"/>
  <c r="AS582" i="1" s="1"/>
  <c r="P564" i="1"/>
  <c r="R564" i="1" s="1"/>
  <c r="T564" i="1" s="1"/>
  <c r="V564" i="1" s="1"/>
  <c r="X564" i="1" s="1"/>
  <c r="AA564" i="1"/>
  <c r="AC564" i="1" s="1"/>
  <c r="AE564" i="1" s="1"/>
  <c r="AG564" i="1" s="1"/>
  <c r="AI564" i="1" s="1"/>
  <c r="AK564" i="1" s="1"/>
  <c r="AM564" i="1" s="1"/>
  <c r="AO564" i="1" s="1"/>
  <c r="AQ564" i="1" s="1"/>
  <c r="AS564" i="1" s="1"/>
  <c r="P587" i="1"/>
  <c r="R587" i="1" s="1"/>
  <c r="T587" i="1" s="1"/>
  <c r="V587" i="1" s="1"/>
  <c r="X587" i="1" s="1"/>
  <c r="AA587" i="1"/>
  <c r="AC587" i="1" s="1"/>
  <c r="AE587" i="1" s="1"/>
  <c r="AG587" i="1" s="1"/>
  <c r="AI587" i="1" s="1"/>
  <c r="AK587" i="1" s="1"/>
  <c r="AM587" i="1" s="1"/>
  <c r="AO587" i="1" s="1"/>
  <c r="AQ587" i="1" s="1"/>
  <c r="AS587" i="1" s="1"/>
  <c r="P41" i="1"/>
  <c r="R41" i="1" s="1"/>
  <c r="T41" i="1" s="1"/>
  <c r="V41" i="1" s="1"/>
  <c r="X41" i="1" s="1"/>
  <c r="AA41" i="1"/>
  <c r="AC41" i="1" s="1"/>
  <c r="AE41" i="1" s="1"/>
  <c r="AG41" i="1" s="1"/>
  <c r="AI41" i="1" s="1"/>
  <c r="AK41" i="1" s="1"/>
  <c r="AM41" i="1" s="1"/>
  <c r="AO41" i="1" s="1"/>
  <c r="AQ41" i="1" s="1"/>
  <c r="AS41" i="1" s="1"/>
  <c r="P44" i="1"/>
  <c r="R44" i="1" s="1"/>
  <c r="T44" i="1" s="1"/>
  <c r="V44" i="1" s="1"/>
  <c r="X44" i="1" s="1"/>
  <c r="AA44" i="1"/>
  <c r="AC44" i="1" s="1"/>
  <c r="AE44" i="1" s="1"/>
  <c r="AG44" i="1" s="1"/>
  <c r="AI44" i="1" s="1"/>
  <c r="AK44" i="1" s="1"/>
  <c r="AM44" i="1" s="1"/>
  <c r="AO44" i="1" s="1"/>
  <c r="AQ44" i="1" s="1"/>
  <c r="AS44" i="1" s="1"/>
  <c r="P34" i="1"/>
  <c r="R34" i="1" s="1"/>
  <c r="T34" i="1" s="1"/>
  <c r="V34" i="1" s="1"/>
  <c r="X34" i="1" s="1"/>
  <c r="AA34" i="1"/>
  <c r="AC34" i="1" s="1"/>
  <c r="AE34" i="1" s="1"/>
  <c r="AG34" i="1" s="1"/>
  <c r="AI34" i="1" s="1"/>
  <c r="AK34" i="1" s="1"/>
  <c r="AM34" i="1" s="1"/>
  <c r="AO34" i="1" s="1"/>
  <c r="AQ34" i="1" s="1"/>
  <c r="AS34" i="1" s="1"/>
  <c r="P56" i="1"/>
  <c r="R56" i="1" s="1"/>
  <c r="T56" i="1" s="1"/>
  <c r="V56" i="1" s="1"/>
  <c r="X56" i="1" s="1"/>
  <c r="AA56" i="1"/>
  <c r="AC56" i="1" s="1"/>
  <c r="AE56" i="1" s="1"/>
  <c r="AG56" i="1" s="1"/>
  <c r="AI56" i="1" s="1"/>
  <c r="AK56" i="1" s="1"/>
  <c r="AM56" i="1" s="1"/>
  <c r="AO56" i="1" s="1"/>
  <c r="AQ56" i="1" s="1"/>
  <c r="AS56" i="1" s="1"/>
  <c r="P37" i="1"/>
  <c r="R37" i="1" s="1"/>
  <c r="T37" i="1" s="1"/>
  <c r="V37" i="1" s="1"/>
  <c r="X37" i="1" s="1"/>
  <c r="AA37" i="1"/>
  <c r="AC37" i="1" s="1"/>
  <c r="AE37" i="1" s="1"/>
  <c r="AG37" i="1" s="1"/>
  <c r="AI37" i="1" s="1"/>
  <c r="AK37" i="1" s="1"/>
  <c r="AM37" i="1" s="1"/>
  <c r="AO37" i="1" s="1"/>
  <c r="AQ37" i="1" s="1"/>
  <c r="AS37" i="1" s="1"/>
  <c r="P29" i="1"/>
  <c r="R29" i="1" s="1"/>
  <c r="T29" i="1" s="1"/>
  <c r="V29" i="1" s="1"/>
  <c r="X29" i="1" s="1"/>
  <c r="AA29" i="1"/>
  <c r="AC29" i="1" s="1"/>
  <c r="AE29" i="1" s="1"/>
  <c r="AG29" i="1" s="1"/>
  <c r="AI29" i="1" s="1"/>
  <c r="AK29" i="1" s="1"/>
  <c r="AM29" i="1" s="1"/>
  <c r="AO29" i="1" s="1"/>
  <c r="AQ29" i="1" s="1"/>
  <c r="AS29" i="1" s="1"/>
  <c r="P42" i="1"/>
  <c r="R42" i="1" s="1"/>
  <c r="T42" i="1" s="1"/>
  <c r="V42" i="1" s="1"/>
  <c r="X42" i="1" s="1"/>
  <c r="AA42" i="1"/>
  <c r="AC42" i="1" s="1"/>
  <c r="AE42" i="1" s="1"/>
  <c r="AG42" i="1" s="1"/>
  <c r="AI42" i="1" s="1"/>
  <c r="AK42" i="1" s="1"/>
  <c r="AM42" i="1" s="1"/>
  <c r="AO42" i="1" s="1"/>
  <c r="AQ42" i="1" s="1"/>
  <c r="AS42" i="1" s="1"/>
  <c r="P38" i="1"/>
  <c r="R38" i="1" s="1"/>
  <c r="T38" i="1" s="1"/>
  <c r="V38" i="1" s="1"/>
  <c r="X38" i="1" s="1"/>
  <c r="AA38" i="1"/>
  <c r="AC38" i="1" s="1"/>
  <c r="AE38" i="1" s="1"/>
  <c r="AG38" i="1" s="1"/>
  <c r="AI38" i="1" s="1"/>
  <c r="AK38" i="1" s="1"/>
  <c r="AM38" i="1" s="1"/>
  <c r="AO38" i="1" s="1"/>
  <c r="AQ38" i="1" s="1"/>
  <c r="AS38" i="1" s="1"/>
  <c r="P33" i="1"/>
  <c r="R33" i="1" s="1"/>
  <c r="T33" i="1" s="1"/>
  <c r="V33" i="1" s="1"/>
  <c r="X33" i="1" s="1"/>
  <c r="AA33" i="1"/>
  <c r="AC33" i="1" s="1"/>
  <c r="AE33" i="1" s="1"/>
  <c r="AG33" i="1" s="1"/>
  <c r="AI33" i="1" s="1"/>
  <c r="AK33" i="1" s="1"/>
  <c r="AM33" i="1" s="1"/>
  <c r="AO33" i="1" s="1"/>
  <c r="AQ33" i="1" s="1"/>
  <c r="AS33" i="1" s="1"/>
  <c r="P39" i="1"/>
  <c r="R39" i="1" s="1"/>
  <c r="T39" i="1" s="1"/>
  <c r="V39" i="1" s="1"/>
  <c r="X39" i="1" s="1"/>
  <c r="AA39" i="1"/>
  <c r="AC39" i="1" s="1"/>
  <c r="AE39" i="1" s="1"/>
  <c r="AG39" i="1" s="1"/>
  <c r="AI39" i="1" s="1"/>
  <c r="AK39" i="1" s="1"/>
  <c r="AM39" i="1" s="1"/>
  <c r="AO39" i="1" s="1"/>
  <c r="AQ39" i="1" s="1"/>
  <c r="AS39" i="1" s="1"/>
  <c r="P53" i="1"/>
  <c r="R53" i="1" s="1"/>
  <c r="T53" i="1" s="1"/>
  <c r="V53" i="1" s="1"/>
  <c r="X53" i="1" s="1"/>
  <c r="AA53" i="1"/>
  <c r="AC53" i="1" s="1"/>
  <c r="AE53" i="1" s="1"/>
  <c r="AG53" i="1" s="1"/>
  <c r="AI53" i="1" s="1"/>
  <c r="AK53" i="1" s="1"/>
  <c r="AM53" i="1" s="1"/>
  <c r="AO53" i="1" s="1"/>
  <c r="AQ53" i="1" s="1"/>
  <c r="AS53" i="1" s="1"/>
  <c r="P57" i="1"/>
  <c r="R57" i="1" s="1"/>
  <c r="T57" i="1" s="1"/>
  <c r="V57" i="1" s="1"/>
  <c r="X57" i="1" s="1"/>
  <c r="AA57" i="1"/>
  <c r="AC57" i="1" s="1"/>
  <c r="AE57" i="1" s="1"/>
  <c r="AG57" i="1" s="1"/>
  <c r="AI57" i="1" s="1"/>
  <c r="AK57" i="1" s="1"/>
  <c r="AM57" i="1" s="1"/>
  <c r="AO57" i="1" s="1"/>
  <c r="AQ57" i="1" s="1"/>
  <c r="AS57" i="1" s="1"/>
  <c r="P71" i="1"/>
  <c r="R71" i="1" s="1"/>
  <c r="T71" i="1" s="1"/>
  <c r="V71" i="1" s="1"/>
  <c r="X71" i="1" s="1"/>
  <c r="AA71" i="1"/>
  <c r="AC71" i="1" s="1"/>
  <c r="AE71" i="1" s="1"/>
  <c r="AG71" i="1" s="1"/>
  <c r="AI71" i="1" s="1"/>
  <c r="AK71" i="1" s="1"/>
  <c r="AM71" i="1" s="1"/>
  <c r="AO71" i="1" s="1"/>
  <c r="AQ71" i="1" s="1"/>
  <c r="AS71" i="1" s="1"/>
  <c r="P60" i="1"/>
  <c r="R60" i="1" s="1"/>
  <c r="T60" i="1" s="1"/>
  <c r="V60" i="1" s="1"/>
  <c r="X60" i="1" s="1"/>
  <c r="AA60" i="1"/>
  <c r="AC60" i="1" s="1"/>
  <c r="AE60" i="1" s="1"/>
  <c r="AG60" i="1" s="1"/>
  <c r="AI60" i="1" s="1"/>
  <c r="AK60" i="1" s="1"/>
  <c r="AM60" i="1" s="1"/>
  <c r="AO60" i="1" s="1"/>
  <c r="AQ60" i="1" s="1"/>
  <c r="AS60" i="1" s="1"/>
  <c r="P95" i="1"/>
  <c r="R95" i="1" s="1"/>
  <c r="T95" i="1" s="1"/>
  <c r="V95" i="1" s="1"/>
  <c r="X95" i="1" s="1"/>
  <c r="AA95" i="1"/>
  <c r="AC95" i="1" s="1"/>
  <c r="AE95" i="1" s="1"/>
  <c r="AG95" i="1" s="1"/>
  <c r="AI95" i="1" s="1"/>
  <c r="AK95" i="1" s="1"/>
  <c r="AM95" i="1" s="1"/>
  <c r="AO95" i="1" s="1"/>
  <c r="AQ95" i="1" s="1"/>
  <c r="AS95" i="1" s="1"/>
  <c r="P127" i="1"/>
  <c r="R127" i="1" s="1"/>
  <c r="T127" i="1" s="1"/>
  <c r="V127" i="1" s="1"/>
  <c r="X127" i="1" s="1"/>
  <c r="X126" i="1" s="1"/>
  <c r="AA127" i="1"/>
  <c r="AC127" i="1" s="1"/>
  <c r="AE127" i="1" s="1"/>
  <c r="AG127" i="1" s="1"/>
  <c r="AI127" i="1" s="1"/>
  <c r="AK127" i="1" s="1"/>
  <c r="AM127" i="1" s="1"/>
  <c r="AO127" i="1" s="1"/>
  <c r="AQ127" i="1" s="1"/>
  <c r="AS127" i="1" s="1"/>
  <c r="P316" i="1"/>
  <c r="R316" i="1" s="1"/>
  <c r="T316" i="1" s="1"/>
  <c r="V316" i="1" s="1"/>
  <c r="X316" i="1" s="1"/>
  <c r="P242" i="1"/>
  <c r="R242" i="1" s="1"/>
  <c r="T242" i="1" s="1"/>
  <c r="V242" i="1" s="1"/>
  <c r="X242" i="1" s="1"/>
  <c r="AA242" i="1"/>
  <c r="AC242" i="1" s="1"/>
  <c r="AE242" i="1" s="1"/>
  <c r="AG242" i="1" s="1"/>
  <c r="AI242" i="1" s="1"/>
  <c r="AK242" i="1" s="1"/>
  <c r="AM242" i="1" s="1"/>
  <c r="AO242" i="1" s="1"/>
  <c r="AQ242" i="1" s="1"/>
  <c r="AS242" i="1" s="1"/>
  <c r="P245" i="1"/>
  <c r="R245" i="1" s="1"/>
  <c r="T245" i="1" s="1"/>
  <c r="V245" i="1" s="1"/>
  <c r="X245" i="1" s="1"/>
  <c r="AA245" i="1"/>
  <c r="AC245" i="1" s="1"/>
  <c r="AE245" i="1" s="1"/>
  <c r="AG245" i="1" s="1"/>
  <c r="AI245" i="1" s="1"/>
  <c r="AK245" i="1" s="1"/>
  <c r="AM245" i="1" s="1"/>
  <c r="AO245" i="1" s="1"/>
  <c r="AQ245" i="1" s="1"/>
  <c r="AS245" i="1" s="1"/>
  <c r="P248" i="1"/>
  <c r="R248" i="1" s="1"/>
  <c r="T248" i="1" s="1"/>
  <c r="V248" i="1" s="1"/>
  <c r="X248" i="1" s="1"/>
  <c r="AA248" i="1"/>
  <c r="AC248" i="1" s="1"/>
  <c r="AE248" i="1" s="1"/>
  <c r="AG248" i="1" s="1"/>
  <c r="AI248" i="1" s="1"/>
  <c r="AK248" i="1" s="1"/>
  <c r="AM248" i="1" s="1"/>
  <c r="AO248" i="1" s="1"/>
  <c r="AQ248" i="1" s="1"/>
  <c r="AS248" i="1" s="1"/>
  <c r="P251" i="1"/>
  <c r="R251" i="1" s="1"/>
  <c r="T251" i="1" s="1"/>
  <c r="V251" i="1" s="1"/>
  <c r="X251" i="1" s="1"/>
  <c r="AA251" i="1"/>
  <c r="AC251" i="1" s="1"/>
  <c r="AE251" i="1" s="1"/>
  <c r="AG251" i="1" s="1"/>
  <c r="AI251" i="1" s="1"/>
  <c r="AK251" i="1" s="1"/>
  <c r="AM251" i="1" s="1"/>
  <c r="AO251" i="1" s="1"/>
  <c r="AQ251" i="1" s="1"/>
  <c r="AS251" i="1" s="1"/>
  <c r="P155" i="1"/>
  <c r="R155" i="1" s="1"/>
  <c r="T155" i="1" s="1"/>
  <c r="V155" i="1" s="1"/>
  <c r="X155" i="1" s="1"/>
  <c r="AA155" i="1"/>
  <c r="AC155" i="1" s="1"/>
  <c r="AE155" i="1" s="1"/>
  <c r="AG155" i="1" s="1"/>
  <c r="AI155" i="1" s="1"/>
  <c r="AK155" i="1" s="1"/>
  <c r="AM155" i="1" s="1"/>
  <c r="AO155" i="1" s="1"/>
  <c r="AQ155" i="1" s="1"/>
  <c r="AS155" i="1" s="1"/>
  <c r="P190" i="1"/>
  <c r="R190" i="1" s="1"/>
  <c r="T190" i="1" s="1"/>
  <c r="V190" i="1" s="1"/>
  <c r="X190" i="1" s="1"/>
  <c r="AA190" i="1"/>
  <c r="AC190" i="1" s="1"/>
  <c r="AE190" i="1" s="1"/>
  <c r="AG190" i="1" s="1"/>
  <c r="AI190" i="1" s="1"/>
  <c r="AK190" i="1" s="1"/>
  <c r="AM190" i="1" s="1"/>
  <c r="AO190" i="1" s="1"/>
  <c r="AQ190" i="1" s="1"/>
  <c r="AS190" i="1" s="1"/>
  <c r="P323" i="1"/>
  <c r="R323" i="1" s="1"/>
  <c r="T323" i="1" s="1"/>
  <c r="V323" i="1" s="1"/>
  <c r="X323" i="1" s="1"/>
  <c r="AA323" i="1"/>
  <c r="AC323" i="1" s="1"/>
  <c r="AE323" i="1" s="1"/>
  <c r="AG323" i="1" s="1"/>
  <c r="AI323" i="1" s="1"/>
  <c r="AK323" i="1" s="1"/>
  <c r="AM323" i="1" s="1"/>
  <c r="AO323" i="1" s="1"/>
  <c r="AQ323" i="1" s="1"/>
  <c r="AS323" i="1" s="1"/>
  <c r="P82" i="1"/>
  <c r="R82" i="1" s="1"/>
  <c r="T82" i="1" s="1"/>
  <c r="V82" i="1" s="1"/>
  <c r="X82" i="1" s="1"/>
  <c r="AA82" i="1"/>
  <c r="AC82" i="1" s="1"/>
  <c r="AE82" i="1" s="1"/>
  <c r="AG82" i="1" s="1"/>
  <c r="AI82" i="1" s="1"/>
  <c r="AK82" i="1" s="1"/>
  <c r="AM82" i="1" s="1"/>
  <c r="AO82" i="1" s="1"/>
  <c r="AQ82" i="1" s="1"/>
  <c r="AS82" i="1" s="1"/>
  <c r="P52" i="1"/>
  <c r="R52" i="1" s="1"/>
  <c r="T52" i="1" s="1"/>
  <c r="V52" i="1" s="1"/>
  <c r="X52" i="1" s="1"/>
  <c r="AA52" i="1"/>
  <c r="AC52" i="1" s="1"/>
  <c r="AE52" i="1" s="1"/>
  <c r="AG52" i="1" s="1"/>
  <c r="AI52" i="1" s="1"/>
  <c r="AK52" i="1" s="1"/>
  <c r="AM52" i="1" s="1"/>
  <c r="AO52" i="1" s="1"/>
  <c r="AQ52" i="1" s="1"/>
  <c r="AS52" i="1" s="1"/>
  <c r="P68" i="1"/>
  <c r="R68" i="1" s="1"/>
  <c r="T68" i="1" s="1"/>
  <c r="V68" i="1" s="1"/>
  <c r="X68" i="1" s="1"/>
  <c r="AA68" i="1"/>
  <c r="AC68" i="1" s="1"/>
  <c r="AE68" i="1" s="1"/>
  <c r="AG68" i="1" s="1"/>
  <c r="AI68" i="1" s="1"/>
  <c r="AK68" i="1" s="1"/>
  <c r="AM68" i="1" s="1"/>
  <c r="AO68" i="1" s="1"/>
  <c r="AQ68" i="1" s="1"/>
  <c r="AS68" i="1" s="1"/>
  <c r="P62" i="1"/>
  <c r="R62" i="1" s="1"/>
  <c r="T62" i="1" s="1"/>
  <c r="V62" i="1" s="1"/>
  <c r="X62" i="1" s="1"/>
  <c r="AA62" i="1"/>
  <c r="AC62" i="1" s="1"/>
  <c r="AE62" i="1" s="1"/>
  <c r="AG62" i="1" s="1"/>
  <c r="AI62" i="1" s="1"/>
  <c r="AK62" i="1" s="1"/>
  <c r="AM62" i="1" s="1"/>
  <c r="AO62" i="1" s="1"/>
  <c r="AQ62" i="1" s="1"/>
  <c r="AS62" i="1" s="1"/>
  <c r="P119" i="1"/>
  <c r="R119" i="1" s="1"/>
  <c r="T119" i="1" s="1"/>
  <c r="V119" i="1" s="1"/>
  <c r="X119" i="1" s="1"/>
  <c r="AA119" i="1"/>
  <c r="AC119" i="1" s="1"/>
  <c r="AE119" i="1" s="1"/>
  <c r="AG119" i="1" s="1"/>
  <c r="AI119" i="1" s="1"/>
  <c r="AK119" i="1" s="1"/>
  <c r="AM119" i="1" s="1"/>
  <c r="AO119" i="1" s="1"/>
  <c r="AQ119" i="1" s="1"/>
  <c r="AS119" i="1" s="1"/>
  <c r="P123" i="1"/>
  <c r="R123" i="1" s="1"/>
  <c r="T123" i="1" s="1"/>
  <c r="V123" i="1" s="1"/>
  <c r="X123" i="1" s="1"/>
  <c r="AA123" i="1"/>
  <c r="AC123" i="1" s="1"/>
  <c r="AE123" i="1" s="1"/>
  <c r="AG123" i="1" s="1"/>
  <c r="AI123" i="1" s="1"/>
  <c r="AK123" i="1" s="1"/>
  <c r="AM123" i="1" s="1"/>
  <c r="AO123" i="1" s="1"/>
  <c r="AQ123" i="1" s="1"/>
  <c r="AS123" i="1" s="1"/>
  <c r="P128" i="1"/>
  <c r="R128" i="1" s="1"/>
  <c r="T128" i="1" s="1"/>
  <c r="V128" i="1" s="1"/>
  <c r="X128" i="1" s="1"/>
  <c r="AA128" i="1"/>
  <c r="AC128" i="1" s="1"/>
  <c r="AE128" i="1" s="1"/>
  <c r="AG128" i="1" s="1"/>
  <c r="AI128" i="1" s="1"/>
  <c r="AK128" i="1" s="1"/>
  <c r="AM128" i="1" s="1"/>
  <c r="AO128" i="1" s="1"/>
  <c r="AQ128" i="1" s="1"/>
  <c r="AS128" i="1" s="1"/>
  <c r="P250" i="1"/>
  <c r="R250" i="1" s="1"/>
  <c r="T250" i="1" s="1"/>
  <c r="V250" i="1" s="1"/>
  <c r="X250" i="1" s="1"/>
  <c r="AA250" i="1"/>
  <c r="AC250" i="1" s="1"/>
  <c r="AE250" i="1" s="1"/>
  <c r="AG250" i="1" s="1"/>
  <c r="AI250" i="1" s="1"/>
  <c r="AK250" i="1" s="1"/>
  <c r="AM250" i="1" s="1"/>
  <c r="AO250" i="1" s="1"/>
  <c r="AQ250" i="1" s="1"/>
  <c r="AS250" i="1" s="1"/>
  <c r="P147" i="1"/>
  <c r="R147" i="1" s="1"/>
  <c r="T147" i="1" s="1"/>
  <c r="V147" i="1" s="1"/>
  <c r="X147" i="1" s="1"/>
  <c r="AA147" i="1"/>
  <c r="AC147" i="1" s="1"/>
  <c r="AE147" i="1" s="1"/>
  <c r="AG147" i="1" s="1"/>
  <c r="AI147" i="1" s="1"/>
  <c r="AK147" i="1" s="1"/>
  <c r="AM147" i="1" s="1"/>
  <c r="AO147" i="1" s="1"/>
  <c r="AQ147" i="1" s="1"/>
  <c r="AS147" i="1" s="1"/>
  <c r="P239" i="1"/>
  <c r="R239" i="1" s="1"/>
  <c r="T239" i="1" s="1"/>
  <c r="V239" i="1" s="1"/>
  <c r="X239" i="1" s="1"/>
  <c r="AA239" i="1"/>
  <c r="AC239" i="1" s="1"/>
  <c r="AE239" i="1" s="1"/>
  <c r="AG239" i="1" s="1"/>
  <c r="AI239" i="1" s="1"/>
  <c r="AK239" i="1" s="1"/>
  <c r="AM239" i="1" s="1"/>
  <c r="AO239" i="1" s="1"/>
  <c r="AQ239" i="1" s="1"/>
  <c r="AS239" i="1" s="1"/>
  <c r="P235" i="1"/>
  <c r="R235" i="1" s="1"/>
  <c r="T235" i="1" s="1"/>
  <c r="V235" i="1" s="1"/>
  <c r="X235" i="1" s="1"/>
  <c r="AA235" i="1"/>
  <c r="AC235" i="1" s="1"/>
  <c r="AE235" i="1" s="1"/>
  <c r="AG235" i="1" s="1"/>
  <c r="AI235" i="1" s="1"/>
  <c r="AK235" i="1" s="1"/>
  <c r="AM235" i="1" s="1"/>
  <c r="AO235" i="1" s="1"/>
  <c r="AQ235" i="1" s="1"/>
  <c r="AS235" i="1" s="1"/>
  <c r="P84" i="1"/>
  <c r="R84" i="1" s="1"/>
  <c r="T84" i="1" s="1"/>
  <c r="V84" i="1" s="1"/>
  <c r="X84" i="1" s="1"/>
  <c r="AA84" i="1"/>
  <c r="AC84" i="1" s="1"/>
  <c r="AE84" i="1" s="1"/>
  <c r="AG84" i="1" s="1"/>
  <c r="AI84" i="1" s="1"/>
  <c r="AK84" i="1" s="1"/>
  <c r="AM84" i="1" s="1"/>
  <c r="AO84" i="1" s="1"/>
  <c r="AQ84" i="1" s="1"/>
  <c r="AS84" i="1" s="1"/>
  <c r="P83" i="1"/>
  <c r="R83" i="1" s="1"/>
  <c r="T83" i="1" s="1"/>
  <c r="V83" i="1" s="1"/>
  <c r="X83" i="1" s="1"/>
  <c r="AA83" i="1"/>
  <c r="AC83" i="1" s="1"/>
  <c r="AE83" i="1" s="1"/>
  <c r="AG83" i="1" s="1"/>
  <c r="AI83" i="1" s="1"/>
  <c r="AK83" i="1" s="1"/>
  <c r="AM83" i="1" s="1"/>
  <c r="AO83" i="1" s="1"/>
  <c r="AQ83" i="1" s="1"/>
  <c r="AS83" i="1" s="1"/>
  <c r="P474" i="1"/>
  <c r="R474" i="1" s="1"/>
  <c r="T474" i="1" s="1"/>
  <c r="V474" i="1" s="1"/>
  <c r="X474" i="1" s="1"/>
  <c r="AA474" i="1"/>
  <c r="AC474" i="1" s="1"/>
  <c r="AE474" i="1" s="1"/>
  <c r="AG474" i="1" s="1"/>
  <c r="AI474" i="1" s="1"/>
  <c r="AK474" i="1" s="1"/>
  <c r="AM474" i="1" s="1"/>
  <c r="AO474" i="1" s="1"/>
  <c r="AQ474" i="1" s="1"/>
  <c r="AS474" i="1" s="1"/>
  <c r="P230" i="1"/>
  <c r="R230" i="1" s="1"/>
  <c r="T230" i="1" s="1"/>
  <c r="V230" i="1" s="1"/>
  <c r="X230" i="1" s="1"/>
  <c r="AA230" i="1"/>
  <c r="AC230" i="1" s="1"/>
  <c r="AE230" i="1" s="1"/>
  <c r="AG230" i="1" s="1"/>
  <c r="AI230" i="1" s="1"/>
  <c r="AK230" i="1" s="1"/>
  <c r="AM230" i="1" s="1"/>
  <c r="AO230" i="1" s="1"/>
  <c r="AQ230" i="1" s="1"/>
  <c r="AS230" i="1" s="1"/>
  <c r="P229" i="1"/>
  <c r="R229" i="1" s="1"/>
  <c r="T229" i="1" s="1"/>
  <c r="V229" i="1" s="1"/>
  <c r="X229" i="1" s="1"/>
  <c r="AA229" i="1"/>
  <c r="AC229" i="1" s="1"/>
  <c r="AE229" i="1" s="1"/>
  <c r="AG229" i="1" s="1"/>
  <c r="AI229" i="1" s="1"/>
  <c r="AK229" i="1" s="1"/>
  <c r="AM229" i="1" s="1"/>
  <c r="AO229" i="1" s="1"/>
  <c r="AQ229" i="1" s="1"/>
  <c r="AS229" i="1" s="1"/>
  <c r="H467" i="1"/>
  <c r="H473" i="1"/>
  <c r="J473" i="1" s="1"/>
  <c r="L473" i="1" s="1"/>
  <c r="N473" i="1" s="1"/>
  <c r="H528" i="1"/>
  <c r="J528" i="1" s="1"/>
  <c r="L528" i="1" s="1"/>
  <c r="N528" i="1" s="1"/>
  <c r="H570" i="1"/>
  <c r="J570" i="1" s="1"/>
  <c r="L570" i="1" s="1"/>
  <c r="N570" i="1" s="1"/>
  <c r="P342" i="1"/>
  <c r="R342" i="1" s="1"/>
  <c r="T342" i="1" s="1"/>
  <c r="V342" i="1" s="1"/>
  <c r="X342" i="1" s="1"/>
  <c r="P661" i="1"/>
  <c r="R661" i="1" s="1"/>
  <c r="T661" i="1" s="1"/>
  <c r="V661" i="1" s="1"/>
  <c r="X661" i="1" s="1"/>
  <c r="H542" i="1"/>
  <c r="P425" i="1"/>
  <c r="R425" i="1" s="1"/>
  <c r="T425" i="1" s="1"/>
  <c r="V425" i="1" s="1"/>
  <c r="X425" i="1" s="1"/>
  <c r="P565" i="1"/>
  <c r="R565" i="1" s="1"/>
  <c r="T565" i="1" s="1"/>
  <c r="V565" i="1" s="1"/>
  <c r="X565" i="1" s="1"/>
  <c r="P335" i="1"/>
  <c r="R335" i="1" s="1"/>
  <c r="T335" i="1" s="1"/>
  <c r="V335" i="1" s="1"/>
  <c r="X335" i="1" s="1"/>
  <c r="H605" i="1"/>
  <c r="J605" i="1" s="1"/>
  <c r="L605" i="1" s="1"/>
  <c r="N605" i="1" s="1"/>
  <c r="P601" i="1"/>
  <c r="R601" i="1" s="1"/>
  <c r="T601" i="1" s="1"/>
  <c r="V601" i="1" s="1"/>
  <c r="X601" i="1" s="1"/>
  <c r="AA238" i="1"/>
  <c r="AC238" i="1" s="1"/>
  <c r="AE238" i="1" s="1"/>
  <c r="AG238" i="1" s="1"/>
  <c r="AI238" i="1" s="1"/>
  <c r="AK238" i="1" s="1"/>
  <c r="AM238" i="1" s="1"/>
  <c r="AO238" i="1" s="1"/>
  <c r="AQ238" i="1" s="1"/>
  <c r="AS238" i="1" s="1"/>
  <c r="H49" i="1"/>
  <c r="J49" i="1" s="1"/>
  <c r="L49" i="1" s="1"/>
  <c r="N49" i="1" s="1"/>
  <c r="P527" i="1"/>
  <c r="R527" i="1" s="1"/>
  <c r="T527" i="1" s="1"/>
  <c r="V527" i="1" s="1"/>
  <c r="X527" i="1" s="1"/>
  <c r="P604" i="1"/>
  <c r="R604" i="1" s="1"/>
  <c r="T604" i="1" s="1"/>
  <c r="V604" i="1" s="1"/>
  <c r="X604" i="1" s="1"/>
  <c r="P534" i="1"/>
  <c r="R534" i="1" s="1"/>
  <c r="T534" i="1" s="1"/>
  <c r="V534" i="1" s="1"/>
  <c r="X534" i="1" s="1"/>
  <c r="P531" i="1"/>
  <c r="R531" i="1" s="1"/>
  <c r="T531" i="1" s="1"/>
  <c r="V531" i="1" s="1"/>
  <c r="X531" i="1" s="1"/>
  <c r="H562" i="1"/>
  <c r="J562" i="1" s="1"/>
  <c r="L562" i="1" s="1"/>
  <c r="N562" i="1" s="1"/>
  <c r="P596" i="1"/>
  <c r="R596" i="1" s="1"/>
  <c r="T596" i="1" s="1"/>
  <c r="V596" i="1" s="1"/>
  <c r="X596" i="1" s="1"/>
  <c r="H314" i="1"/>
  <c r="J314" i="1" s="1"/>
  <c r="L314" i="1" s="1"/>
  <c r="N314" i="1" s="1"/>
  <c r="H27" i="1"/>
  <c r="J27" i="1" s="1"/>
  <c r="H237" i="1"/>
  <c r="J237" i="1" s="1"/>
  <c r="L237" i="1" s="1"/>
  <c r="N237" i="1" s="1"/>
  <c r="H121" i="1"/>
  <c r="J121" i="1" s="1"/>
  <c r="L121" i="1" s="1"/>
  <c r="N121" i="1" s="1"/>
  <c r="AA126" i="1" l="1"/>
  <c r="AC126" i="1" s="1"/>
  <c r="AE126" i="1" s="1"/>
  <c r="AG126" i="1" s="1"/>
  <c r="AI126" i="1" s="1"/>
  <c r="AK126" i="1" s="1"/>
  <c r="AM126" i="1" s="1"/>
  <c r="AO126" i="1" s="1"/>
  <c r="AQ126" i="1" s="1"/>
  <c r="AS126" i="1" s="1"/>
  <c r="AA532" i="1"/>
  <c r="AC532" i="1" s="1"/>
  <c r="AE532" i="1" s="1"/>
  <c r="AG532" i="1" s="1"/>
  <c r="AI532" i="1" s="1"/>
  <c r="AK532" i="1" s="1"/>
  <c r="AM532" i="1" s="1"/>
  <c r="AO532" i="1" s="1"/>
  <c r="AQ532" i="1" s="1"/>
  <c r="AS532" i="1" s="1"/>
  <c r="AA571" i="1"/>
  <c r="AC571" i="1" s="1"/>
  <c r="AE571" i="1" s="1"/>
  <c r="AG571" i="1" s="1"/>
  <c r="AI571" i="1" s="1"/>
  <c r="AK571" i="1" s="1"/>
  <c r="AM571" i="1" s="1"/>
  <c r="AO571" i="1" s="1"/>
  <c r="AQ571" i="1" s="1"/>
  <c r="AS571" i="1" s="1"/>
  <c r="AA232" i="1"/>
  <c r="AC232" i="1" s="1"/>
  <c r="AE232" i="1" s="1"/>
  <c r="AG232" i="1" s="1"/>
  <c r="AI232" i="1" s="1"/>
  <c r="AK232" i="1" s="1"/>
  <c r="AM232" i="1" s="1"/>
  <c r="AO232" i="1" s="1"/>
  <c r="AQ232" i="1" s="1"/>
  <c r="AS232" i="1" s="1"/>
  <c r="J26" i="1"/>
  <c r="L26" i="1" s="1"/>
  <c r="N26" i="1" s="1"/>
  <c r="L27" i="1"/>
  <c r="N27" i="1" s="1"/>
  <c r="J117" i="1"/>
  <c r="L117" i="1" s="1"/>
  <c r="N117" i="1" s="1"/>
  <c r="P117" i="1" s="1"/>
  <c r="R117" i="1" s="1"/>
  <c r="T117" i="1" s="1"/>
  <c r="V117" i="1" s="1"/>
  <c r="X117" i="1" s="1"/>
  <c r="L118" i="1"/>
  <c r="N118" i="1" s="1"/>
  <c r="P118" i="1" s="1"/>
  <c r="R118" i="1" s="1"/>
  <c r="T118" i="1" s="1"/>
  <c r="V118" i="1" s="1"/>
  <c r="X118" i="1" s="1"/>
  <c r="J467" i="1"/>
  <c r="L467" i="1" s="1"/>
  <c r="N467" i="1" s="1"/>
  <c r="P467" i="1" s="1"/>
  <c r="R467" i="1" s="1"/>
  <c r="T467" i="1" s="1"/>
  <c r="V467" i="1" s="1"/>
  <c r="X467" i="1" s="1"/>
  <c r="J542" i="1"/>
  <c r="L542" i="1" s="1"/>
  <c r="N542" i="1" s="1"/>
  <c r="P542" i="1" s="1"/>
  <c r="R542" i="1" s="1"/>
  <c r="T542" i="1" s="1"/>
  <c r="V542" i="1" s="1"/>
  <c r="X542" i="1" s="1"/>
  <c r="AA535" i="1"/>
  <c r="AC535" i="1" s="1"/>
  <c r="AE535" i="1" s="1"/>
  <c r="AG535" i="1" s="1"/>
  <c r="AI535" i="1" s="1"/>
  <c r="AK535" i="1" s="1"/>
  <c r="AM535" i="1" s="1"/>
  <c r="AO535" i="1" s="1"/>
  <c r="AQ535" i="1" s="1"/>
  <c r="AS535" i="1" s="1"/>
  <c r="AA597" i="1"/>
  <c r="AC597" i="1" s="1"/>
  <c r="AE597" i="1" s="1"/>
  <c r="AG597" i="1" s="1"/>
  <c r="AI597" i="1" s="1"/>
  <c r="AK597" i="1" s="1"/>
  <c r="AM597" i="1" s="1"/>
  <c r="AO597" i="1" s="1"/>
  <c r="AQ597" i="1" s="1"/>
  <c r="AS597" i="1" s="1"/>
  <c r="AA189" i="1"/>
  <c r="AC189" i="1" s="1"/>
  <c r="AE189" i="1" s="1"/>
  <c r="AG189" i="1" s="1"/>
  <c r="AI189" i="1" s="1"/>
  <c r="AK189" i="1" s="1"/>
  <c r="AM189" i="1" s="1"/>
  <c r="AO189" i="1" s="1"/>
  <c r="AQ189" i="1" s="1"/>
  <c r="AS189" i="1" s="1"/>
  <c r="AA567" i="1"/>
  <c r="AC567" i="1" s="1"/>
  <c r="AE567" i="1" s="1"/>
  <c r="AG567" i="1" s="1"/>
  <c r="AI567" i="1" s="1"/>
  <c r="AK567" i="1" s="1"/>
  <c r="AM567" i="1" s="1"/>
  <c r="AO567" i="1" s="1"/>
  <c r="AQ567" i="1" s="1"/>
  <c r="AS567" i="1" s="1"/>
  <c r="AA529" i="1"/>
  <c r="AC529" i="1" s="1"/>
  <c r="AE529" i="1" s="1"/>
  <c r="AG529" i="1" s="1"/>
  <c r="AI529" i="1" s="1"/>
  <c r="AK529" i="1" s="1"/>
  <c r="AM529" i="1" s="1"/>
  <c r="AO529" i="1" s="1"/>
  <c r="AQ529" i="1" s="1"/>
  <c r="AS529" i="1" s="1"/>
  <c r="AA228" i="1"/>
  <c r="AC228" i="1" s="1"/>
  <c r="AE228" i="1" s="1"/>
  <c r="AG228" i="1" s="1"/>
  <c r="AI228" i="1" s="1"/>
  <c r="AK228" i="1" s="1"/>
  <c r="AM228" i="1" s="1"/>
  <c r="AO228" i="1" s="1"/>
  <c r="AQ228" i="1" s="1"/>
  <c r="AS228" i="1" s="1"/>
  <c r="P238" i="1"/>
  <c r="R238" i="1" s="1"/>
  <c r="T238" i="1" s="1"/>
  <c r="V238" i="1" s="1"/>
  <c r="X238" i="1" s="1"/>
  <c r="P50" i="1"/>
  <c r="R50" i="1" s="1"/>
  <c r="T50" i="1" s="1"/>
  <c r="V50" i="1" s="1"/>
  <c r="X50" i="1" s="1"/>
  <c r="AA50" i="1"/>
  <c r="AC50" i="1" s="1"/>
  <c r="AE50" i="1" s="1"/>
  <c r="AG50" i="1" s="1"/>
  <c r="AI50" i="1" s="1"/>
  <c r="AK50" i="1" s="1"/>
  <c r="AM50" i="1" s="1"/>
  <c r="AO50" i="1" s="1"/>
  <c r="AQ50" i="1" s="1"/>
  <c r="AS50" i="1" s="1"/>
  <c r="P602" i="1"/>
  <c r="R602" i="1" s="1"/>
  <c r="T602" i="1" s="1"/>
  <c r="V602" i="1" s="1"/>
  <c r="X602" i="1" s="1"/>
  <c r="AA602" i="1"/>
  <c r="AC602" i="1" s="1"/>
  <c r="AE602" i="1" s="1"/>
  <c r="AG602" i="1" s="1"/>
  <c r="AI602" i="1" s="1"/>
  <c r="AK602" i="1" s="1"/>
  <c r="AM602" i="1" s="1"/>
  <c r="AO602" i="1" s="1"/>
  <c r="AQ602" i="1" s="1"/>
  <c r="AS602" i="1" s="1"/>
  <c r="P543" i="1"/>
  <c r="R543" i="1" s="1"/>
  <c r="T543" i="1" s="1"/>
  <c r="V543" i="1" s="1"/>
  <c r="X543" i="1" s="1"/>
  <c r="AA543" i="1"/>
  <c r="AC543" i="1" s="1"/>
  <c r="AE543" i="1" s="1"/>
  <c r="AG543" i="1" s="1"/>
  <c r="AI543" i="1" s="1"/>
  <c r="AK543" i="1" s="1"/>
  <c r="AM543" i="1" s="1"/>
  <c r="AO543" i="1" s="1"/>
  <c r="AQ543" i="1" s="1"/>
  <c r="AS543" i="1" s="1"/>
  <c r="P662" i="1"/>
  <c r="R662" i="1" s="1"/>
  <c r="T662" i="1" s="1"/>
  <c r="V662" i="1" s="1"/>
  <c r="X662" i="1" s="1"/>
  <c r="AA662" i="1"/>
  <c r="AC662" i="1" s="1"/>
  <c r="AE662" i="1" s="1"/>
  <c r="AG662" i="1" s="1"/>
  <c r="AI662" i="1" s="1"/>
  <c r="AK662" i="1" s="1"/>
  <c r="AM662" i="1" s="1"/>
  <c r="AO662" i="1" s="1"/>
  <c r="AQ662" i="1" s="1"/>
  <c r="AS662" i="1" s="1"/>
  <c r="P576" i="1"/>
  <c r="R576" i="1" s="1"/>
  <c r="T576" i="1" s="1"/>
  <c r="V576" i="1" s="1"/>
  <c r="X576" i="1" s="1"/>
  <c r="AA576" i="1"/>
  <c r="AC576" i="1" s="1"/>
  <c r="AE576" i="1" s="1"/>
  <c r="AG576" i="1" s="1"/>
  <c r="AI576" i="1" s="1"/>
  <c r="AK576" i="1" s="1"/>
  <c r="AM576" i="1" s="1"/>
  <c r="AO576" i="1" s="1"/>
  <c r="AQ576" i="1" s="1"/>
  <c r="AS576" i="1" s="1"/>
  <c r="P528" i="1"/>
  <c r="R528" i="1" s="1"/>
  <c r="T528" i="1" s="1"/>
  <c r="V528" i="1" s="1"/>
  <c r="X528" i="1" s="1"/>
  <c r="AA528" i="1"/>
  <c r="AC528" i="1" s="1"/>
  <c r="AE528" i="1" s="1"/>
  <c r="AG528" i="1" s="1"/>
  <c r="AI528" i="1" s="1"/>
  <c r="AK528" i="1" s="1"/>
  <c r="AM528" i="1" s="1"/>
  <c r="AO528" i="1" s="1"/>
  <c r="AQ528" i="1" s="1"/>
  <c r="AS528" i="1" s="1"/>
  <c r="P54" i="1"/>
  <c r="R54" i="1" s="1"/>
  <c r="T54" i="1" s="1"/>
  <c r="V54" i="1" s="1"/>
  <c r="X54" i="1" s="1"/>
  <c r="AA54" i="1"/>
  <c r="AC54" i="1" s="1"/>
  <c r="AE54" i="1" s="1"/>
  <c r="AG54" i="1" s="1"/>
  <c r="AI54" i="1" s="1"/>
  <c r="AK54" i="1" s="1"/>
  <c r="AM54" i="1" s="1"/>
  <c r="AO54" i="1" s="1"/>
  <c r="AQ54" i="1" s="1"/>
  <c r="AS54" i="1" s="1"/>
  <c r="P74" i="1"/>
  <c r="R74" i="1" s="1"/>
  <c r="T74" i="1" s="1"/>
  <c r="V74" i="1" s="1"/>
  <c r="X74" i="1" s="1"/>
  <c r="AA74" i="1"/>
  <c r="AC74" i="1" s="1"/>
  <c r="AE74" i="1" s="1"/>
  <c r="AG74" i="1" s="1"/>
  <c r="AI74" i="1" s="1"/>
  <c r="AK74" i="1" s="1"/>
  <c r="AM74" i="1" s="1"/>
  <c r="AO74" i="1" s="1"/>
  <c r="AQ74" i="1" s="1"/>
  <c r="AS74" i="1" s="1"/>
  <c r="P77" i="1"/>
  <c r="R77" i="1" s="1"/>
  <c r="T77" i="1" s="1"/>
  <c r="V77" i="1" s="1"/>
  <c r="X77" i="1" s="1"/>
  <c r="AA77" i="1"/>
  <c r="AC77" i="1" s="1"/>
  <c r="AE77" i="1" s="1"/>
  <c r="AG77" i="1" s="1"/>
  <c r="AI77" i="1" s="1"/>
  <c r="AK77" i="1" s="1"/>
  <c r="AM77" i="1" s="1"/>
  <c r="AO77" i="1" s="1"/>
  <c r="AQ77" i="1" s="1"/>
  <c r="AS77" i="1" s="1"/>
  <c r="P79" i="1"/>
  <c r="R79" i="1" s="1"/>
  <c r="T79" i="1" s="1"/>
  <c r="V79" i="1" s="1"/>
  <c r="X79" i="1" s="1"/>
  <c r="AA79" i="1"/>
  <c r="AC79" i="1" s="1"/>
  <c r="AE79" i="1" s="1"/>
  <c r="AG79" i="1" s="1"/>
  <c r="AI79" i="1" s="1"/>
  <c r="AK79" i="1" s="1"/>
  <c r="AM79" i="1" s="1"/>
  <c r="AO79" i="1" s="1"/>
  <c r="AQ79" i="1" s="1"/>
  <c r="AS79" i="1" s="1"/>
  <c r="P620" i="1"/>
  <c r="R620" i="1" s="1"/>
  <c r="T620" i="1" s="1"/>
  <c r="V620" i="1" s="1"/>
  <c r="X620" i="1" s="1"/>
  <c r="AA620" i="1"/>
  <c r="AC620" i="1" s="1"/>
  <c r="AE620" i="1" s="1"/>
  <c r="AG620" i="1" s="1"/>
  <c r="AI620" i="1" s="1"/>
  <c r="AK620" i="1" s="1"/>
  <c r="AM620" i="1" s="1"/>
  <c r="AO620" i="1" s="1"/>
  <c r="AQ620" i="1" s="1"/>
  <c r="AS620" i="1" s="1"/>
  <c r="P566" i="1"/>
  <c r="R566" i="1" s="1"/>
  <c r="T566" i="1" s="1"/>
  <c r="V566" i="1" s="1"/>
  <c r="X566" i="1" s="1"/>
  <c r="AA566" i="1"/>
  <c r="AC566" i="1" s="1"/>
  <c r="AE566" i="1" s="1"/>
  <c r="AG566" i="1" s="1"/>
  <c r="AI566" i="1" s="1"/>
  <c r="AK566" i="1" s="1"/>
  <c r="AM566" i="1" s="1"/>
  <c r="AO566" i="1" s="1"/>
  <c r="AQ566" i="1" s="1"/>
  <c r="AS566" i="1" s="1"/>
  <c r="P426" i="1"/>
  <c r="R426" i="1" s="1"/>
  <c r="T426" i="1" s="1"/>
  <c r="V426" i="1" s="1"/>
  <c r="X426" i="1" s="1"/>
  <c r="AA426" i="1"/>
  <c r="AC426" i="1" s="1"/>
  <c r="AE426" i="1" s="1"/>
  <c r="AG426" i="1" s="1"/>
  <c r="AI426" i="1" s="1"/>
  <c r="AK426" i="1" s="1"/>
  <c r="AM426" i="1" s="1"/>
  <c r="AO426" i="1" s="1"/>
  <c r="AQ426" i="1" s="1"/>
  <c r="AS426" i="1" s="1"/>
  <c r="P506" i="1"/>
  <c r="R506" i="1" s="1"/>
  <c r="T506" i="1" s="1"/>
  <c r="V506" i="1" s="1"/>
  <c r="X506" i="1" s="1"/>
  <c r="AA506" i="1"/>
  <c r="AC506" i="1" s="1"/>
  <c r="AE506" i="1" s="1"/>
  <c r="AG506" i="1" s="1"/>
  <c r="AI506" i="1" s="1"/>
  <c r="AK506" i="1" s="1"/>
  <c r="AM506" i="1" s="1"/>
  <c r="AO506" i="1" s="1"/>
  <c r="AQ506" i="1" s="1"/>
  <c r="AS506" i="1" s="1"/>
  <c r="P585" i="1"/>
  <c r="R585" i="1" s="1"/>
  <c r="T585" i="1" s="1"/>
  <c r="V585" i="1" s="1"/>
  <c r="X585" i="1" s="1"/>
  <c r="AA585" i="1"/>
  <c r="AC585" i="1" s="1"/>
  <c r="AE585" i="1" s="1"/>
  <c r="AG585" i="1" s="1"/>
  <c r="AI585" i="1" s="1"/>
  <c r="AK585" i="1" s="1"/>
  <c r="AM585" i="1" s="1"/>
  <c r="AO585" i="1" s="1"/>
  <c r="AQ585" i="1" s="1"/>
  <c r="AS585" i="1" s="1"/>
  <c r="P605" i="1"/>
  <c r="R605" i="1" s="1"/>
  <c r="T605" i="1" s="1"/>
  <c r="V605" i="1" s="1"/>
  <c r="X605" i="1" s="1"/>
  <c r="AA605" i="1"/>
  <c r="AC605" i="1" s="1"/>
  <c r="AE605" i="1" s="1"/>
  <c r="AG605" i="1" s="1"/>
  <c r="AI605" i="1" s="1"/>
  <c r="AK605" i="1" s="1"/>
  <c r="AM605" i="1" s="1"/>
  <c r="AO605" i="1" s="1"/>
  <c r="AQ605" i="1" s="1"/>
  <c r="AS605" i="1" s="1"/>
  <c r="P505" i="1"/>
  <c r="R505" i="1" s="1"/>
  <c r="T505" i="1" s="1"/>
  <c r="V505" i="1" s="1"/>
  <c r="X505" i="1" s="1"/>
  <c r="AA505" i="1"/>
  <c r="AC505" i="1" s="1"/>
  <c r="AE505" i="1" s="1"/>
  <c r="AG505" i="1" s="1"/>
  <c r="AI505" i="1" s="1"/>
  <c r="AK505" i="1" s="1"/>
  <c r="AM505" i="1" s="1"/>
  <c r="AO505" i="1" s="1"/>
  <c r="AQ505" i="1" s="1"/>
  <c r="AS505" i="1" s="1"/>
  <c r="P146" i="1"/>
  <c r="R146" i="1" s="1"/>
  <c r="T146" i="1" s="1"/>
  <c r="V146" i="1" s="1"/>
  <c r="X146" i="1" s="1"/>
  <c r="AA146" i="1"/>
  <c r="AC146" i="1" s="1"/>
  <c r="AE146" i="1" s="1"/>
  <c r="AG146" i="1" s="1"/>
  <c r="AI146" i="1" s="1"/>
  <c r="AK146" i="1" s="1"/>
  <c r="AM146" i="1" s="1"/>
  <c r="AO146" i="1" s="1"/>
  <c r="AQ146" i="1" s="1"/>
  <c r="AS146" i="1" s="1"/>
  <c r="P336" i="1"/>
  <c r="R336" i="1" s="1"/>
  <c r="T336" i="1" s="1"/>
  <c r="V336" i="1" s="1"/>
  <c r="X336" i="1" s="1"/>
  <c r="AA336" i="1"/>
  <c r="AC336" i="1" s="1"/>
  <c r="AE336" i="1" s="1"/>
  <c r="AG336" i="1" s="1"/>
  <c r="AI336" i="1" s="1"/>
  <c r="AK336" i="1" s="1"/>
  <c r="AM336" i="1" s="1"/>
  <c r="AO336" i="1" s="1"/>
  <c r="AQ336" i="1" s="1"/>
  <c r="AS336" i="1" s="1"/>
  <c r="P351" i="1"/>
  <c r="AA351" i="1"/>
  <c r="AC351" i="1" s="1"/>
  <c r="AE351" i="1" s="1"/>
  <c r="AG351" i="1" s="1"/>
  <c r="AI351" i="1" s="1"/>
  <c r="AK351" i="1" s="1"/>
  <c r="AM351" i="1" s="1"/>
  <c r="AO351" i="1" s="1"/>
  <c r="AQ351" i="1" s="1"/>
  <c r="P43" i="1"/>
  <c r="R43" i="1" s="1"/>
  <c r="T43" i="1" s="1"/>
  <c r="V43" i="1" s="1"/>
  <c r="X43" i="1" s="1"/>
  <c r="AA43" i="1"/>
  <c r="AC43" i="1" s="1"/>
  <c r="AE43" i="1" s="1"/>
  <c r="AG43" i="1" s="1"/>
  <c r="AI43" i="1" s="1"/>
  <c r="AK43" i="1" s="1"/>
  <c r="AM43" i="1" s="1"/>
  <c r="AO43" i="1" s="1"/>
  <c r="AQ43" i="1" s="1"/>
  <c r="AS43" i="1" s="1"/>
  <c r="P122" i="1"/>
  <c r="R122" i="1" s="1"/>
  <c r="T122" i="1" s="1"/>
  <c r="V122" i="1" s="1"/>
  <c r="X122" i="1" s="1"/>
  <c r="AA122" i="1"/>
  <c r="AC122" i="1" s="1"/>
  <c r="AE122" i="1" s="1"/>
  <c r="AG122" i="1" s="1"/>
  <c r="AI122" i="1" s="1"/>
  <c r="AK122" i="1" s="1"/>
  <c r="AM122" i="1" s="1"/>
  <c r="AO122" i="1" s="1"/>
  <c r="AQ122" i="1" s="1"/>
  <c r="AS122" i="1" s="1"/>
  <c r="P40" i="1"/>
  <c r="R40" i="1" s="1"/>
  <c r="T40" i="1" s="1"/>
  <c r="V40" i="1" s="1"/>
  <c r="X40" i="1" s="1"/>
  <c r="AA40" i="1"/>
  <c r="AC40" i="1" s="1"/>
  <c r="AE40" i="1" s="1"/>
  <c r="AG40" i="1" s="1"/>
  <c r="AI40" i="1" s="1"/>
  <c r="AK40" i="1" s="1"/>
  <c r="AM40" i="1" s="1"/>
  <c r="AO40" i="1" s="1"/>
  <c r="AQ40" i="1" s="1"/>
  <c r="AS40" i="1" s="1"/>
  <c r="P36" i="1"/>
  <c r="R36" i="1" s="1"/>
  <c r="T36" i="1" s="1"/>
  <c r="V36" i="1" s="1"/>
  <c r="X36" i="1" s="1"/>
  <c r="AA36" i="1"/>
  <c r="AC36" i="1" s="1"/>
  <c r="AE36" i="1" s="1"/>
  <c r="AG36" i="1" s="1"/>
  <c r="AI36" i="1" s="1"/>
  <c r="AK36" i="1" s="1"/>
  <c r="AM36" i="1" s="1"/>
  <c r="AO36" i="1" s="1"/>
  <c r="AQ36" i="1" s="1"/>
  <c r="AS36" i="1" s="1"/>
  <c r="P70" i="1"/>
  <c r="R70" i="1" s="1"/>
  <c r="T70" i="1" s="1"/>
  <c r="V70" i="1" s="1"/>
  <c r="X70" i="1" s="1"/>
  <c r="AA70" i="1"/>
  <c r="AC70" i="1" s="1"/>
  <c r="AE70" i="1" s="1"/>
  <c r="AG70" i="1" s="1"/>
  <c r="AI70" i="1" s="1"/>
  <c r="AK70" i="1" s="1"/>
  <c r="AM70" i="1" s="1"/>
  <c r="AO70" i="1" s="1"/>
  <c r="AQ70" i="1" s="1"/>
  <c r="AS70" i="1" s="1"/>
  <c r="P90" i="1"/>
  <c r="R90" i="1" s="1"/>
  <c r="T90" i="1" s="1"/>
  <c r="V90" i="1" s="1"/>
  <c r="X90" i="1" s="1"/>
  <c r="AA90" i="1"/>
  <c r="AC90" i="1" s="1"/>
  <c r="AE90" i="1" s="1"/>
  <c r="AG90" i="1" s="1"/>
  <c r="AI90" i="1" s="1"/>
  <c r="AK90" i="1" s="1"/>
  <c r="AM90" i="1" s="1"/>
  <c r="AO90" i="1" s="1"/>
  <c r="AQ90" i="1" s="1"/>
  <c r="AS90" i="1" s="1"/>
  <c r="P241" i="1"/>
  <c r="R241" i="1" s="1"/>
  <c r="T241" i="1" s="1"/>
  <c r="V241" i="1" s="1"/>
  <c r="X241" i="1" s="1"/>
  <c r="AA241" i="1"/>
  <c r="AC241" i="1" s="1"/>
  <c r="AE241" i="1" s="1"/>
  <c r="AG241" i="1" s="1"/>
  <c r="AI241" i="1" s="1"/>
  <c r="AK241" i="1" s="1"/>
  <c r="AM241" i="1" s="1"/>
  <c r="AO241" i="1" s="1"/>
  <c r="AQ241" i="1" s="1"/>
  <c r="AS241" i="1" s="1"/>
  <c r="P67" i="1"/>
  <c r="R67" i="1" s="1"/>
  <c r="T67" i="1" s="1"/>
  <c r="V67" i="1" s="1"/>
  <c r="X67" i="1" s="1"/>
  <c r="AA67" i="1"/>
  <c r="AC67" i="1" s="1"/>
  <c r="AE67" i="1" s="1"/>
  <c r="AG67" i="1" s="1"/>
  <c r="AI67" i="1" s="1"/>
  <c r="AK67" i="1" s="1"/>
  <c r="AM67" i="1" s="1"/>
  <c r="AO67" i="1" s="1"/>
  <c r="AQ67" i="1" s="1"/>
  <c r="AS67" i="1" s="1"/>
  <c r="P58" i="1"/>
  <c r="R58" i="1" s="1"/>
  <c r="T58" i="1" s="1"/>
  <c r="V58" i="1" s="1"/>
  <c r="X58" i="1" s="1"/>
  <c r="AA58" i="1"/>
  <c r="AC58" i="1" s="1"/>
  <c r="AE58" i="1" s="1"/>
  <c r="AG58" i="1" s="1"/>
  <c r="AI58" i="1" s="1"/>
  <c r="AK58" i="1" s="1"/>
  <c r="AM58" i="1" s="1"/>
  <c r="AO58" i="1" s="1"/>
  <c r="AQ58" i="1" s="1"/>
  <c r="AS58" i="1" s="1"/>
  <c r="P32" i="1"/>
  <c r="R32" i="1" s="1"/>
  <c r="T32" i="1" s="1"/>
  <c r="V32" i="1" s="1"/>
  <c r="X32" i="1" s="1"/>
  <c r="AA32" i="1"/>
  <c r="AC32" i="1" s="1"/>
  <c r="AE32" i="1" s="1"/>
  <c r="AG32" i="1" s="1"/>
  <c r="AI32" i="1" s="1"/>
  <c r="AK32" i="1" s="1"/>
  <c r="AM32" i="1" s="1"/>
  <c r="AO32" i="1" s="1"/>
  <c r="AQ32" i="1" s="1"/>
  <c r="AS32" i="1" s="1"/>
  <c r="P81" i="1"/>
  <c r="R81" i="1" s="1"/>
  <c r="T81" i="1" s="1"/>
  <c r="V81" i="1" s="1"/>
  <c r="X81" i="1" s="1"/>
  <c r="AA81" i="1"/>
  <c r="AC81" i="1" s="1"/>
  <c r="AE81" i="1" s="1"/>
  <c r="AG81" i="1" s="1"/>
  <c r="AI81" i="1" s="1"/>
  <c r="AK81" i="1" s="1"/>
  <c r="AM81" i="1" s="1"/>
  <c r="AO81" i="1" s="1"/>
  <c r="AQ81" i="1" s="1"/>
  <c r="AS81" i="1" s="1"/>
  <c r="P244" i="1"/>
  <c r="R244" i="1" s="1"/>
  <c r="T244" i="1" s="1"/>
  <c r="V244" i="1" s="1"/>
  <c r="X244" i="1" s="1"/>
  <c r="AA244" i="1"/>
  <c r="AC244" i="1" s="1"/>
  <c r="AE244" i="1" s="1"/>
  <c r="AG244" i="1" s="1"/>
  <c r="AI244" i="1" s="1"/>
  <c r="AK244" i="1" s="1"/>
  <c r="AM244" i="1" s="1"/>
  <c r="AO244" i="1" s="1"/>
  <c r="AQ244" i="1" s="1"/>
  <c r="AS244" i="1" s="1"/>
  <c r="P247" i="1"/>
  <c r="R247" i="1" s="1"/>
  <c r="T247" i="1" s="1"/>
  <c r="V247" i="1" s="1"/>
  <c r="X247" i="1" s="1"/>
  <c r="AA247" i="1"/>
  <c r="AC247" i="1" s="1"/>
  <c r="AE247" i="1" s="1"/>
  <c r="AG247" i="1" s="1"/>
  <c r="AI247" i="1" s="1"/>
  <c r="AK247" i="1" s="1"/>
  <c r="AM247" i="1" s="1"/>
  <c r="AO247" i="1" s="1"/>
  <c r="AQ247" i="1" s="1"/>
  <c r="AS247" i="1" s="1"/>
  <c r="P345" i="1"/>
  <c r="R345" i="1" s="1"/>
  <c r="T345" i="1" s="1"/>
  <c r="V345" i="1" s="1"/>
  <c r="X345" i="1" s="1"/>
  <c r="AA345" i="1"/>
  <c r="AC345" i="1" s="1"/>
  <c r="AE345" i="1" s="1"/>
  <c r="AG345" i="1" s="1"/>
  <c r="AI345" i="1" s="1"/>
  <c r="AK345" i="1" s="1"/>
  <c r="AM345" i="1" s="1"/>
  <c r="AO345" i="1" s="1"/>
  <c r="AQ345" i="1" s="1"/>
  <c r="AS345" i="1" s="1"/>
  <c r="P315" i="1"/>
  <c r="R315" i="1" s="1"/>
  <c r="T315" i="1" s="1"/>
  <c r="V315" i="1" s="1"/>
  <c r="X315" i="1" s="1"/>
  <c r="AA315" i="1"/>
  <c r="AC315" i="1" s="1"/>
  <c r="AE315" i="1" s="1"/>
  <c r="AG315" i="1" s="1"/>
  <c r="AI315" i="1" s="1"/>
  <c r="AK315" i="1" s="1"/>
  <c r="AM315" i="1" s="1"/>
  <c r="AO315" i="1" s="1"/>
  <c r="AQ315" i="1" s="1"/>
  <c r="AS315" i="1" s="1"/>
  <c r="P28" i="1"/>
  <c r="R28" i="1" s="1"/>
  <c r="T28" i="1" s="1"/>
  <c r="V28" i="1" s="1"/>
  <c r="X28" i="1" s="1"/>
  <c r="AA28" i="1"/>
  <c r="AC28" i="1" s="1"/>
  <c r="AE28" i="1" s="1"/>
  <c r="AG28" i="1" s="1"/>
  <c r="AI28" i="1" s="1"/>
  <c r="AK28" i="1" s="1"/>
  <c r="AM28" i="1" s="1"/>
  <c r="AO28" i="1" s="1"/>
  <c r="AQ28" i="1" s="1"/>
  <c r="AS28" i="1" s="1"/>
  <c r="P473" i="1"/>
  <c r="R473" i="1" s="1"/>
  <c r="T473" i="1" s="1"/>
  <c r="V473" i="1" s="1"/>
  <c r="X473" i="1" s="1"/>
  <c r="AA473" i="1"/>
  <c r="AC473" i="1" s="1"/>
  <c r="AE473" i="1" s="1"/>
  <c r="AG473" i="1" s="1"/>
  <c r="AI473" i="1" s="1"/>
  <c r="AK473" i="1" s="1"/>
  <c r="AM473" i="1" s="1"/>
  <c r="AO473" i="1" s="1"/>
  <c r="AQ473" i="1" s="1"/>
  <c r="AS473" i="1" s="1"/>
  <c r="P561" i="1"/>
  <c r="R561" i="1" s="1"/>
  <c r="T561" i="1" s="1"/>
  <c r="V561" i="1" s="1"/>
  <c r="X561" i="1" s="1"/>
  <c r="AA237" i="1"/>
  <c r="AC237" i="1" s="1"/>
  <c r="AE237" i="1" s="1"/>
  <c r="AG237" i="1" s="1"/>
  <c r="AI237" i="1" s="1"/>
  <c r="AK237" i="1" s="1"/>
  <c r="AM237" i="1" s="1"/>
  <c r="AO237" i="1" s="1"/>
  <c r="AQ237" i="1" s="1"/>
  <c r="AS237" i="1" s="1"/>
  <c r="P569" i="1"/>
  <c r="R569" i="1" s="1"/>
  <c r="T569" i="1" s="1"/>
  <c r="V569" i="1" s="1"/>
  <c r="X569" i="1" s="1"/>
  <c r="P575" i="1"/>
  <c r="R575" i="1" s="1"/>
  <c r="T575" i="1" s="1"/>
  <c r="V575" i="1" s="1"/>
  <c r="X575" i="1" s="1"/>
  <c r="H26" i="1"/>
  <c r="P463" i="1"/>
  <c r="R463" i="1" s="1"/>
  <c r="T463" i="1" s="1"/>
  <c r="V463" i="1" s="1"/>
  <c r="X463" i="1" s="1"/>
  <c r="P537" i="1"/>
  <c r="R537" i="1" s="1"/>
  <c r="T537" i="1" s="1"/>
  <c r="V537" i="1" s="1"/>
  <c r="X537" i="1" s="1"/>
  <c r="H116" i="1"/>
  <c r="J116" i="1" s="1"/>
  <c r="L116" i="1" s="1"/>
  <c r="N116" i="1" s="1"/>
  <c r="AA117" i="1" l="1"/>
  <c r="AC117" i="1" s="1"/>
  <c r="AE117" i="1" s="1"/>
  <c r="AG117" i="1" s="1"/>
  <c r="AI117" i="1" s="1"/>
  <c r="AK117" i="1" s="1"/>
  <c r="AM117" i="1" s="1"/>
  <c r="AO117" i="1" s="1"/>
  <c r="AQ117" i="1" s="1"/>
  <c r="AS117" i="1" s="1"/>
  <c r="AA467" i="1"/>
  <c r="AC467" i="1" s="1"/>
  <c r="AE467" i="1" s="1"/>
  <c r="AG467" i="1" s="1"/>
  <c r="AI467" i="1" s="1"/>
  <c r="AK467" i="1" s="1"/>
  <c r="AM467" i="1" s="1"/>
  <c r="AO467" i="1" s="1"/>
  <c r="AQ467" i="1" s="1"/>
  <c r="AS467" i="1" s="1"/>
  <c r="AA542" i="1"/>
  <c r="AC542" i="1" s="1"/>
  <c r="AE542" i="1" s="1"/>
  <c r="AG542" i="1" s="1"/>
  <c r="AI542" i="1" s="1"/>
  <c r="AK542" i="1" s="1"/>
  <c r="AM542" i="1" s="1"/>
  <c r="AO542" i="1" s="1"/>
  <c r="AQ542" i="1" s="1"/>
  <c r="AS542" i="1" s="1"/>
  <c r="P228" i="1"/>
  <c r="R228" i="1" s="1"/>
  <c r="T228" i="1" s="1"/>
  <c r="V228" i="1" s="1"/>
  <c r="X228" i="1" s="1"/>
  <c r="P562" i="1"/>
  <c r="R562" i="1" s="1"/>
  <c r="T562" i="1" s="1"/>
  <c r="V562" i="1" s="1"/>
  <c r="X562" i="1" s="1"/>
  <c r="AA562" i="1"/>
  <c r="AC562" i="1" s="1"/>
  <c r="AE562" i="1" s="1"/>
  <c r="AG562" i="1" s="1"/>
  <c r="AI562" i="1" s="1"/>
  <c r="AK562" i="1" s="1"/>
  <c r="AM562" i="1" s="1"/>
  <c r="AO562" i="1" s="1"/>
  <c r="AQ562" i="1" s="1"/>
  <c r="AS562" i="1" s="1"/>
  <c r="P491" i="1"/>
  <c r="R491" i="1" s="1"/>
  <c r="T491" i="1" s="1"/>
  <c r="V491" i="1" s="1"/>
  <c r="X491" i="1" s="1"/>
  <c r="AA491" i="1"/>
  <c r="AC491" i="1" s="1"/>
  <c r="AE491" i="1" s="1"/>
  <c r="AG491" i="1" s="1"/>
  <c r="AI491" i="1" s="1"/>
  <c r="AK491" i="1" s="1"/>
  <c r="AM491" i="1" s="1"/>
  <c r="AO491" i="1" s="1"/>
  <c r="AQ491" i="1" s="1"/>
  <c r="AS491" i="1" s="1"/>
  <c r="P570" i="1"/>
  <c r="R570" i="1" s="1"/>
  <c r="T570" i="1" s="1"/>
  <c r="V570" i="1" s="1"/>
  <c r="X570" i="1" s="1"/>
  <c r="AA570" i="1"/>
  <c r="AC570" i="1" s="1"/>
  <c r="AE570" i="1" s="1"/>
  <c r="AG570" i="1" s="1"/>
  <c r="AI570" i="1" s="1"/>
  <c r="AK570" i="1" s="1"/>
  <c r="AM570" i="1" s="1"/>
  <c r="AO570" i="1" s="1"/>
  <c r="AQ570" i="1" s="1"/>
  <c r="AS570" i="1" s="1"/>
  <c r="P503" i="1"/>
  <c r="R503" i="1" s="1"/>
  <c r="T503" i="1" s="1"/>
  <c r="V503" i="1" s="1"/>
  <c r="X503" i="1" s="1"/>
  <c r="AA503" i="1"/>
  <c r="AC503" i="1" s="1"/>
  <c r="AE503" i="1" s="1"/>
  <c r="AG503" i="1" s="1"/>
  <c r="AI503" i="1" s="1"/>
  <c r="AK503" i="1" s="1"/>
  <c r="AM503" i="1" s="1"/>
  <c r="AO503" i="1" s="1"/>
  <c r="AQ503" i="1" s="1"/>
  <c r="AS503" i="1" s="1"/>
  <c r="P116" i="1"/>
  <c r="R116" i="1" s="1"/>
  <c r="T116" i="1" s="1"/>
  <c r="V116" i="1" s="1"/>
  <c r="X116" i="1" s="1"/>
  <c r="AA116" i="1"/>
  <c r="AC116" i="1" s="1"/>
  <c r="AE116" i="1" s="1"/>
  <c r="AG116" i="1" s="1"/>
  <c r="AI116" i="1" s="1"/>
  <c r="AK116" i="1" s="1"/>
  <c r="AM116" i="1" s="1"/>
  <c r="AO116" i="1" s="1"/>
  <c r="AQ116" i="1" s="1"/>
  <c r="AS116" i="1" s="1"/>
  <c r="P121" i="1"/>
  <c r="R121" i="1" s="1"/>
  <c r="T121" i="1" s="1"/>
  <c r="V121" i="1" s="1"/>
  <c r="X121" i="1" s="1"/>
  <c r="AA121" i="1"/>
  <c r="AC121" i="1" s="1"/>
  <c r="AE121" i="1" s="1"/>
  <c r="AG121" i="1" s="1"/>
  <c r="AI121" i="1" s="1"/>
  <c r="AK121" i="1" s="1"/>
  <c r="AM121" i="1" s="1"/>
  <c r="AO121" i="1" s="1"/>
  <c r="AQ121" i="1" s="1"/>
  <c r="AS121" i="1" s="1"/>
  <c r="P237" i="1"/>
  <c r="R237" i="1" s="1"/>
  <c r="T237" i="1" s="1"/>
  <c r="V237" i="1" s="1"/>
  <c r="X237" i="1" s="1"/>
  <c r="P314" i="1"/>
  <c r="R314" i="1" s="1"/>
  <c r="T314" i="1" s="1"/>
  <c r="V314" i="1" s="1"/>
  <c r="X314" i="1" s="1"/>
  <c r="AA314" i="1"/>
  <c r="AC314" i="1" s="1"/>
  <c r="AE314" i="1" s="1"/>
  <c r="AG314" i="1" s="1"/>
  <c r="AI314" i="1" s="1"/>
  <c r="AK314" i="1" s="1"/>
  <c r="AM314" i="1" s="1"/>
  <c r="AO314" i="1" s="1"/>
  <c r="AQ314" i="1" s="1"/>
  <c r="AS314" i="1" s="1"/>
  <c r="R351" i="1"/>
  <c r="T351" i="1" s="1"/>
  <c r="V351" i="1" s="1"/>
  <c r="X351" i="1" s="1"/>
  <c r="P347" i="1"/>
  <c r="R347" i="1" s="1"/>
  <c r="T347" i="1" s="1"/>
  <c r="V347" i="1" s="1"/>
  <c r="X347" i="1" s="1"/>
  <c r="P49" i="1"/>
  <c r="R49" i="1" s="1"/>
  <c r="T49" i="1" s="1"/>
  <c r="V49" i="1" s="1"/>
  <c r="X49" i="1" s="1"/>
  <c r="AA49" i="1"/>
  <c r="AC49" i="1" s="1"/>
  <c r="AE49" i="1" s="1"/>
  <c r="AG49" i="1" s="1"/>
  <c r="AI49" i="1" s="1"/>
  <c r="AK49" i="1" s="1"/>
  <c r="AM49" i="1" s="1"/>
  <c r="AO49" i="1" s="1"/>
  <c r="AQ49" i="1" s="1"/>
  <c r="AS49" i="1" s="1"/>
  <c r="P27" i="1"/>
  <c r="R27" i="1" s="1"/>
  <c r="T27" i="1" s="1"/>
  <c r="V27" i="1" s="1"/>
  <c r="X27" i="1" s="1"/>
  <c r="AA27" i="1"/>
  <c r="AC27" i="1" s="1"/>
  <c r="AE27" i="1" s="1"/>
  <c r="AG27" i="1" s="1"/>
  <c r="AI27" i="1" s="1"/>
  <c r="AK27" i="1" s="1"/>
  <c r="AM27" i="1" s="1"/>
  <c r="AO27" i="1" s="1"/>
  <c r="AQ27" i="1" s="1"/>
  <c r="AS27" i="1" s="1"/>
  <c r="H670" i="1"/>
  <c r="J670" i="1" l="1"/>
  <c r="AA670" i="1" s="1"/>
  <c r="AC670" i="1" s="1"/>
  <c r="AE670" i="1" s="1"/>
  <c r="AG670" i="1" s="1"/>
  <c r="AI670" i="1" s="1"/>
  <c r="AK670" i="1" s="1"/>
  <c r="AM670" i="1" s="1"/>
  <c r="AO670" i="1" s="1"/>
  <c r="AQ670" i="1" s="1"/>
  <c r="AS670" i="1" s="1"/>
  <c r="P472" i="1"/>
  <c r="R472" i="1" s="1"/>
  <c r="T472" i="1" s="1"/>
  <c r="V472" i="1" s="1"/>
  <c r="X472" i="1" s="1"/>
  <c r="AA472" i="1"/>
  <c r="AC472" i="1" s="1"/>
  <c r="AE472" i="1" s="1"/>
  <c r="AG472" i="1" s="1"/>
  <c r="AK472" i="1" s="1"/>
  <c r="AM472" i="1" s="1"/>
  <c r="AO472" i="1" s="1"/>
  <c r="AQ472" i="1" s="1"/>
  <c r="AS472" i="1" s="1"/>
  <c r="P502" i="1"/>
  <c r="R502" i="1" s="1"/>
  <c r="T502" i="1" s="1"/>
  <c r="V502" i="1" s="1"/>
  <c r="X502" i="1" s="1"/>
  <c r="AA502" i="1"/>
  <c r="AC502" i="1" s="1"/>
  <c r="AE502" i="1" s="1"/>
  <c r="AG502" i="1" s="1"/>
  <c r="AI502" i="1" s="1"/>
  <c r="AK502" i="1" s="1"/>
  <c r="AM502" i="1" s="1"/>
  <c r="AO502" i="1" s="1"/>
  <c r="AQ502" i="1" s="1"/>
  <c r="AS502" i="1" s="1"/>
  <c r="P26" i="1"/>
  <c r="R26" i="1" s="1"/>
  <c r="T26" i="1" s="1"/>
  <c r="V26" i="1" s="1"/>
  <c r="X26" i="1" s="1"/>
  <c r="AA26" i="1"/>
  <c r="AC26" i="1" s="1"/>
  <c r="AE26" i="1" s="1"/>
  <c r="AG26" i="1" s="1"/>
  <c r="AI26" i="1" s="1"/>
  <c r="AK26" i="1" s="1"/>
  <c r="AM26" i="1" s="1"/>
  <c r="AO26" i="1" s="1"/>
  <c r="AQ26" i="1" s="1"/>
  <c r="AS26" i="1" s="1"/>
  <c r="P668" i="1" l="1"/>
  <c r="R668" i="1" s="1"/>
  <c r="T668" i="1" s="1"/>
  <c r="V668" i="1" s="1"/>
  <c r="X668" i="1" s="1"/>
  <c r="AA668" i="1"/>
  <c r="AC668" i="1" s="1"/>
  <c r="AE668" i="1" s="1"/>
  <c r="AG668" i="1" s="1"/>
  <c r="AI668" i="1" s="1"/>
  <c r="AK668" i="1" s="1"/>
  <c r="AM668" i="1" s="1"/>
  <c r="AO668" i="1" s="1"/>
  <c r="AQ668" i="1" s="1"/>
  <c r="AS668" i="1" s="1"/>
</calcChain>
</file>

<file path=xl/sharedStrings.xml><?xml version="1.0" encoding="utf-8"?>
<sst xmlns="http://schemas.openxmlformats.org/spreadsheetml/2006/main" count="1353" uniqueCount="645">
  <si>
    <t>№ 
п/п</t>
  </si>
  <si>
    <t>Наименование</t>
  </si>
  <si>
    <t>ЦСР</t>
  </si>
  <si>
    <t>ВР</t>
  </si>
  <si>
    <t>01 0 00 00000</t>
  </si>
  <si>
    <t>01 1 01 00000</t>
  </si>
  <si>
    <t>Предоставление субсидий бюджетным, 
автономным учреждениям и иным некоммерческим организациям</t>
  </si>
  <si>
    <t>01 1 01 60860</t>
  </si>
  <si>
    <t>01 1 01 00590</t>
  </si>
  <si>
    <t>Предоставление субсидий бюджетным, автономным учреждениям и иным некоммерческим организациям</t>
  </si>
  <si>
    <t>Субвенция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</si>
  <si>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01 1 01 60820</t>
  </si>
  <si>
    <t>Субвенция на осуществление отдельных 
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</si>
  <si>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01 1 01 60710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</si>
  <si>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</si>
  <si>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</si>
  <si>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01 1 01 62370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</si>
  <si>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государст-венными  внебюджетными фондами</t>
  </si>
  <si>
    <t>Иные бюджетные ассигнования</t>
  </si>
  <si>
    <t>Мероприятия в области образования</t>
  </si>
  <si>
    <t>Предоставление субсидий  бюджетным, автономным  учреждениям и иным некоммерческим организациям</t>
  </si>
  <si>
    <t>Субсидии по созданию  в общеобразовательных организациях, расположенных в сельской местности, условий для занятия физической культурой спортом (софинансирование)</t>
  </si>
  <si>
    <t>Субвенция на осуществление государственных гарантий реализации прав на получение общедоступного и бесплатного образования</t>
  </si>
  <si>
    <t>Расходы на выплаты персоналу в целях обеспечения выполнения функций органов местного самоуправления, казенными учреждениями</t>
  </si>
  <si>
    <t>Подготовка и повышение квалификации кадров</t>
  </si>
  <si>
    <t>01 1 02 00000</t>
  </si>
  <si>
    <t>01 1 02 00190</t>
  </si>
  <si>
    <t>01 1 02 00590</t>
  </si>
  <si>
    <t>01 1 02 10300</t>
  </si>
  <si>
    <t>01 1 02 S0600</t>
  </si>
  <si>
    <t>01 1 02 62500</t>
  </si>
  <si>
    <t>01 1 02 L0270</t>
  </si>
  <si>
    <t>01 1 02 S0970</t>
  </si>
  <si>
    <t>01 1 02 L0970</t>
  </si>
  <si>
    <t>01 1 02 60860</t>
  </si>
  <si>
    <t>01 1 02 10400</t>
  </si>
  <si>
    <t>ПР</t>
  </si>
  <si>
    <t xml:space="preserve">600
</t>
  </si>
  <si>
    <t>02 0 00 00000</t>
  </si>
  <si>
    <t>02 1 00 00000</t>
  </si>
  <si>
    <t>Проведение районных мероприятий, посвященных Дню народного единства</t>
  </si>
  <si>
    <t>02 1 01 00000</t>
  </si>
  <si>
    <t>Мероприятия праздничных дней и памятных дат, проводимых администрацией муниципального образования</t>
  </si>
  <si>
    <t>02 1 01 10070</t>
  </si>
  <si>
    <t>02 2 00 00000</t>
  </si>
  <si>
    <t>02 2 01 00000</t>
  </si>
  <si>
    <t>02 2 01 10070</t>
  </si>
  <si>
    <t>02 3 00 00000</t>
  </si>
  <si>
    <t>02 3 01 00000</t>
  </si>
  <si>
    <t>Расходы по обеспечению деятельности органов местного самоуправления</t>
  </si>
  <si>
    <t>02 3 01 10010</t>
  </si>
  <si>
    <t>03 0 00 00000</t>
  </si>
  <si>
    <t>03 1 01 00000</t>
  </si>
  <si>
    <t>03 1 01 60590</t>
  </si>
  <si>
    <t>Предоставление субсидий  бюджетным, автономным учреждениям и иным некоммерческим организациям</t>
  </si>
  <si>
    <t>03 1 01 S0590</t>
  </si>
  <si>
    <t>Мероприятия по оздоровлению детей</t>
  </si>
  <si>
    <t>03 1 01 10170</t>
  </si>
  <si>
    <t>03 1 02 00000</t>
  </si>
  <si>
    <t>Мероприятие по приобретению новогодних подарков для обучающихся</t>
  </si>
  <si>
    <t>03 1 02 10280</t>
  </si>
  <si>
    <t>04 0 00 00000</t>
  </si>
  <si>
    <t>04 1 01 00000</t>
  </si>
  <si>
    <t>Субвенция на осуществление отдельных государственных полномочий на строительство и реконструкцию объектов здравоохранения,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</si>
  <si>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04 1 01 60960</t>
  </si>
  <si>
    <t>Мероприятия в области здравоохранения</t>
  </si>
  <si>
    <t>04 1 01 10330</t>
  </si>
  <si>
    <t>04 1 04 00000</t>
  </si>
  <si>
    <t>04 1 04 10300</t>
  </si>
  <si>
    <t>Капитальные вложения в объекты государственной (муниципальной) собственности</t>
  </si>
  <si>
    <t>04 1 08 00000</t>
  </si>
  <si>
    <t>Мероприятия в области физической культуры</t>
  </si>
  <si>
    <t>04 1 08 S2620</t>
  </si>
  <si>
    <t>Субсидии на софинансирование расходных обязательств, связанных со строительством малобюджетных спортивных залов шаговой доступности в целях обеспечения условий для развития на территориях муниципальных образований физической культуры и массового спорта</t>
  </si>
  <si>
    <t>04 1 08 10340</t>
  </si>
  <si>
    <t>04 1 10 S0340</t>
  </si>
  <si>
    <t>Субсидии на развитие спортивных сооружений</t>
  </si>
  <si>
    <t>«Экспертиза проектно-сметной документации для строительства многофункциональной спортивно-игровой площадки с зоной уличных тренажеров и воркаута в станице Алексее-Тенгинской по ул. Школьной,5»</t>
  </si>
  <si>
    <t>04 1 17 00000</t>
  </si>
  <si>
    <t>04 1 17 10350</t>
  </si>
  <si>
    <t>04 1 15 00000</t>
  </si>
  <si>
    <t>Субвенция на осуществление отдельных полномочий Краснодарского края на строительство и реконструкцию объектов здравоохранения,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</si>
  <si>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04 1 15 60960</t>
  </si>
  <si>
    <t>04 1 15 10330</t>
  </si>
  <si>
    <t>04 1 16 00000</t>
  </si>
  <si>
    <t>Мероприятия в области коммунального хозяйства</t>
  </si>
  <si>
    <t>04 1 16 10240</t>
  </si>
  <si>
    <t>05 0 00 00000</t>
  </si>
  <si>
    <t>05 1 01 00000</t>
  </si>
  <si>
    <t>05 1 01 L4970</t>
  </si>
  <si>
    <t>06 0 00 00000</t>
  </si>
  <si>
    <t>06 1 01 00000</t>
  </si>
  <si>
    <t>Мероприятия района, направленные на поддержку малого и среднего предпринимательства</t>
  </si>
  <si>
    <t>06 1 01 10210</t>
  </si>
  <si>
    <t>06 1 02 00000</t>
  </si>
  <si>
    <t>06 1 02 10210</t>
  </si>
  <si>
    <t>Расходы на обеспечение деятельности (оказания услуг) муниципальными учреждениями</t>
  </si>
  <si>
    <t>06 1 02 00590</t>
  </si>
  <si>
    <t>07 0 00 00000</t>
  </si>
  <si>
    <t>07 1 01 00000</t>
  </si>
  <si>
    <t>Формирование и продвижение экономического и инвестиционно- привлекательного образа муниципального образования Тбилисский район</t>
  </si>
  <si>
    <t>07 1 01 10430</t>
  </si>
  <si>
    <t>07 1 02 00000</t>
  </si>
  <si>
    <t>07 1 02 10430</t>
  </si>
  <si>
    <t>07 1 03 00000</t>
  </si>
  <si>
    <t>07 1 03 10430</t>
  </si>
  <si>
    <t>07 1 04 00000</t>
  </si>
  <si>
    <t>07 1 04 10430</t>
  </si>
  <si>
    <t>07 1 05 00000</t>
  </si>
  <si>
    <t>07 1 05 10430</t>
  </si>
  <si>
    <t>08 0 00 00000</t>
  </si>
  <si>
    <t>08 1 01 00000</t>
  </si>
  <si>
    <t>Мероприятия в области молодежной политики</t>
  </si>
  <si>
    <t>08 1 01 10310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</si>
  <si>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внебюджетными фондами</t>
  </si>
  <si>
    <t>08 1 01 10310</t>
  </si>
  <si>
    <t>08 1 02 00000</t>
  </si>
  <si>
    <t>08 1 02 10310</t>
  </si>
  <si>
    <t>08 1 04 00000</t>
  </si>
  <si>
    <t>Расходы на обеспечение деятельности (оказания услуг) муниципальных учреждений</t>
  </si>
  <si>
    <t>08 1 04 00590</t>
  </si>
  <si>
    <t>08 1 04 00190</t>
  </si>
  <si>
    <t>08 1 04 10310</t>
  </si>
  <si>
    <t>09 0 00 00000</t>
  </si>
  <si>
    <t>09 1 01 00000</t>
  </si>
  <si>
    <t>09 1 01 00590</t>
  </si>
  <si>
    <t>09 1 01 60740</t>
  </si>
  <si>
    <t>09 1 02 00000</t>
  </si>
  <si>
    <t>Мероприятия в области массового спорта</t>
  </si>
  <si>
    <t>09 1 02 10350</t>
  </si>
  <si>
    <t>09 1 03 00000</t>
  </si>
  <si>
    <t>Расходы на обеспечение функций органов местного самоуправления</t>
  </si>
  <si>
    <t>09 1 03 00190</t>
  </si>
  <si>
    <t>Муниципальная программа муниципального образования Тбилисский район «Обеспечение безопасности населения»</t>
  </si>
  <si>
    <t>10 0 00 00000</t>
  </si>
  <si>
    <t>10 1 01 00000</t>
  </si>
  <si>
    <t>Мероприятия по предупреждению и ликвидации последствий чрезвычайных ситуаций и стихийных бедствий</t>
  </si>
  <si>
    <t>10 1 01 10140</t>
  </si>
  <si>
    <t>10 1 01 00590</t>
  </si>
  <si>
    <t>Субвенция на 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</si>
  <si>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10 1 01 60070</t>
  </si>
  <si>
    <t>Субвенция на 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</si>
  <si>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10 1 01 62600</t>
  </si>
  <si>
    <t>10 1 02 00000</t>
  </si>
  <si>
    <t>Мероприятия, направленные на укрепление правопорядка, профилактику правонарушений, усиление борьбы с преступностью</t>
  </si>
  <si>
    <t>10 1 02 10420</t>
  </si>
  <si>
    <t>10 1 03 00000</t>
  </si>
  <si>
    <t>Комплексные меры  по профилактике терроризма</t>
  </si>
  <si>
    <t>10 1 03 10200</t>
  </si>
  <si>
    <t>10 1 03 60480</t>
  </si>
  <si>
    <t>Мероприятия по профилактике терроризма и экстремизма"</t>
  </si>
  <si>
    <t>10 1 04 00000</t>
  </si>
  <si>
    <t>Создание системы комплексного обеспечения безопасности жизнедеятельности</t>
  </si>
  <si>
    <t>10 1 04 10180</t>
  </si>
  <si>
    <t>10 1 06 00000</t>
  </si>
  <si>
    <t>Мероприятия по повышению безопасности дорожного движения</t>
  </si>
  <si>
    <t>10 1 06 10260</t>
  </si>
  <si>
    <t>Мероприятия по предупреждению детского дорожно-транспортного травматизма</t>
  </si>
  <si>
    <t>11 0 00  0000</t>
  </si>
  <si>
    <t>11 1 01 00000</t>
  </si>
  <si>
    <t>11 1 01 00190</t>
  </si>
  <si>
    <t>11 1 02 00000</t>
  </si>
  <si>
    <t>Расходы на обеспечение деятельности (оказания услуг) муниципальных  учреждений</t>
  </si>
  <si>
    <t>11 1 02 00590</t>
  </si>
  <si>
    <t>Поэтапное повышение уровня средней заработной платы работников муниципальных учреждений до средней заработной платы по Краснодарскому краю</t>
  </si>
  <si>
    <t>11 1 02 10470</t>
  </si>
  <si>
    <t>11 1 02 60820</t>
  </si>
  <si>
    <t>11 1 03 00000</t>
  </si>
  <si>
    <t>11 1 03 00590</t>
  </si>
  <si>
    <t>Поэтапное повышение уровня средней заработной платы работников муниципальных учреждений  Краснодарского края в целях выполнения указов Президента РФ</t>
  </si>
  <si>
    <t>11 1 03 S0120</t>
  </si>
  <si>
    <t>Передача полномочий по организации библиотечного обслуживания  из поселений  в муниципальное образование Тбилисский район</t>
  </si>
  <si>
    <t>11 1 03 20020</t>
  </si>
  <si>
    <t>Приобретение муниципальными учреждениями движимого имущества</t>
  </si>
  <si>
    <t>11 1 03 09010</t>
  </si>
  <si>
    <t>Субсидии на поэтапное повышение уровня средней заработной платы работников муниципальных учрежде- ний  Краснодарского края в целях выполнения указов Президента РФ</t>
  </si>
  <si>
    <t>11 1 03 60120</t>
  </si>
  <si>
    <t>Субсидия на организацию библиотечного облуживания населения, комплектование и обеспечение сохранности библиотечных фондов библиотек поселений, межпоселенческих библиотек</t>
  </si>
  <si>
    <t>11 1 0 3 L5190</t>
  </si>
  <si>
    <t>11 1 04 00000</t>
  </si>
  <si>
    <t>11 1 04 60120</t>
  </si>
  <si>
    <t>11 1 04 S0120</t>
  </si>
  <si>
    <t>Поэтапное повышение уровня средней заработной платы работников муниципальных учреждений  Краснодарского края в целях выполнения указов Президента Российской Федерации</t>
  </si>
  <si>
    <t>11 1 04 00590</t>
  </si>
  <si>
    <t>11 1 05 00000</t>
  </si>
  <si>
    <t>11 1 05 00590</t>
  </si>
  <si>
    <t>11 1 05 S0120</t>
  </si>
  <si>
    <t>11 1 05 60120</t>
  </si>
  <si>
    <t>Субсидии на дополнительную помощь местным бюджетам для решения социально значимых вопросов</t>
  </si>
  <si>
    <t>11 1 05 60050</t>
  </si>
  <si>
    <t>12 0 00 00000</t>
  </si>
  <si>
    <t>12 1 01 00000</t>
  </si>
  <si>
    <t>Субвенция на осуществление отдельных государственных полномочий по организации оказания медицинской помощи</t>
  </si>
  <si>
    <t>12 1 01 60850</t>
  </si>
  <si>
    <t>12 1 02 00000</t>
  </si>
  <si>
    <t>Субвенция на осуществление отдельных государственных полномочий по предоставлению мер социальной поддержки жертвам политических репрессий, труженикам тыла, ветеранам труда, ветеранам военной службы, достигшим возраста, дающего право на пенсию по старости, в бесплатном изготовлении и   ремонте  зубных протезов (кроме изготовленных из драгоценных металлов) в сложных клинических и технологических случаях зубопротезирования зубопротезирования</t>
  </si>
  <si>
    <t>12 1 02 60810</t>
  </si>
  <si>
    <t>12 1 03 00000</t>
  </si>
  <si>
    <t>Субвенция на осуществление отдельных государственных полномочий по предоставлению мер социальной поддержки отдельным группам населения в обеспечении лекарственными препаратами и медицинскими изделиями, кроме групп населения, получающих инсулины, таблетированные сахароснижающие препараты,  средства самоконтроля  и диагностические средства, либо перенесших пересадки органов и тканей, получающих иммунодепрессанты</t>
  </si>
  <si>
    <t>12 1 03 61080</t>
  </si>
  <si>
    <t>12 1 04 00000</t>
  </si>
  <si>
    <t>Расходы на обеспечение деятельности (оказания услуг) муниципальных учреждений - централизованная бухгалтерия</t>
  </si>
  <si>
    <t>12 1 04 60850</t>
  </si>
  <si>
    <t>Компенсация расходов на оплату жилых помещений, отопления и освещения работникам государственных и муниципальных учреждений, проживающим и работающим в сельской местности</t>
  </si>
  <si>
    <t>12 1 04 11390</t>
  </si>
  <si>
    <t>12 1 04 S1630</t>
  </si>
  <si>
    <t>13 0 00 00000</t>
  </si>
  <si>
    <t>13 1 03 00000</t>
  </si>
  <si>
    <t>13 1 03 S1070</t>
  </si>
  <si>
    <t>Организация теплоснабжения населения (строительство (реконструкция, техническое перевооружение) объектов теплоснабжения населения (котельных, тепловых сетей, тепловых пунктов))</t>
  </si>
  <si>
    <t>Муниципальная программа муниципального образования Тбилисский район «Развитие пассажирского транспорта в Тбилисском районе»</t>
  </si>
  <si>
    <t>15 0 00 00000</t>
  </si>
  <si>
    <t>15 1 01 00000</t>
  </si>
  <si>
    <t>Мероприятия в области транспортного обслуживания</t>
  </si>
  <si>
    <t>15 1 01 10220</t>
  </si>
  <si>
    <t>Приобретение подвижного состава</t>
  </si>
  <si>
    <t>15 1 02 00000</t>
  </si>
  <si>
    <t>15 1 02 10220</t>
  </si>
  <si>
    <t>17 0 00  00000</t>
  </si>
  <si>
    <t>17 1 01 00000</t>
  </si>
  <si>
    <t>Субвенция на осуществление отдельных государственных полномочий по обеспечению жилыми помещениями детей-сирот и детей,  оставшихся без попечения родителей, лиц из числа детей-сирот и детей, оставшихся без попечения родителей</t>
  </si>
  <si>
    <t>17 1 01 R0820</t>
  </si>
  <si>
    <t>Предоставление жилых помещений детям-сиротам и детям,  оставшимся без попечения родителей, лицам из их числа по договорам найма специализированных  жилых помещений</t>
  </si>
  <si>
    <t>17 1 01 62730</t>
  </si>
  <si>
    <t>Мероприятия в области жилищного хозяйства (обеспечение  жилыми помещениями детей-сирот и детей, оставшихся без попечения родителей, лиц из их числа)</t>
  </si>
  <si>
    <t>17 1 01 10230</t>
  </si>
  <si>
    <t>Субвенция на 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</si>
  <si>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17 1 01 60580</t>
  </si>
  <si>
    <t>17 1 01 61020</t>
  </si>
  <si>
    <t>17 1 02 00000</t>
  </si>
  <si>
    <t>17 1 02 10170</t>
  </si>
  <si>
    <t>Обеспечение бесплатного проезда на городском, пригородном, в сельской местности – на внутрирайонном транспорте (кроме такси) детей-сирот  и детей, оставшихся без попечения родителей, находящихся под опекой (попечительством) или на воспитании в приемных семьях (за исключением детей, обучающихся в федеральных образовательных учреждениях</t>
  </si>
  <si>
    <t>17 1 02 10300</t>
  </si>
  <si>
    <t>17 1 02 60840</t>
  </si>
  <si>
    <t>Субвенция на 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</si>
  <si>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17 1 02 60670</t>
  </si>
  <si>
    <t>Субвенция на 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</si>
  <si>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17 1 02 60680</t>
  </si>
  <si>
    <t>Субвенция на 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</si>
  <si>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17 1 02 60720</t>
  </si>
  <si>
    <t>Субвенция на 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</si>
  <si>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17 1 02 60730</t>
  </si>
  <si>
    <t>18 0 00 00000</t>
  </si>
  <si>
    <t>18 1 01 00000</t>
  </si>
  <si>
    <t>Информационное обеспечение  жителей муниципального образования</t>
  </si>
  <si>
    <t>18 1 01 10360</t>
  </si>
  <si>
    <t>18 1 02 00000</t>
  </si>
  <si>
    <t>18 1 02 10360</t>
  </si>
  <si>
    <t>18 1 03 00000</t>
  </si>
  <si>
    <t>18 1 03 10360</t>
  </si>
  <si>
    <t>18 1 04 00000</t>
  </si>
  <si>
    <t>18 1 04 10360</t>
  </si>
  <si>
    <t>19 0 00 00000</t>
  </si>
  <si>
    <t>19 1 01 00000</t>
  </si>
  <si>
    <t>19 1 02 00000</t>
  </si>
  <si>
    <t>19 1 02 61650</t>
  </si>
  <si>
    <t>19 1 03 00000</t>
  </si>
  <si>
    <t>Субвенции на осуществление отдельных государственных полномочий по организации проведения в Краснодарском крае мероприятий по предупреждению и ликвидации болезней животных, их лечению, защите населения от болезней, общих для человека и животных, в части обустройства в поселениях мест захоронения биологических отходов (скотомогильников, биотермических ям) либо уничтожения биологических отходов в специальных печах (крематорах)</t>
  </si>
  <si>
    <t>19 1 03 60370</t>
  </si>
  <si>
    <t>20 0 00 00000</t>
  </si>
  <si>
    <t>20 1 01 00000</t>
  </si>
  <si>
    <t>20 1 01 00590</t>
  </si>
  <si>
    <t>21 0 00 00000</t>
  </si>
  <si>
    <t>21 1 01 00000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</si>
  <si>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 муниципальной собственности</t>
  </si>
  <si>
    <t>21 1 01 10100</t>
  </si>
  <si>
    <t>21 1 02 00000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</si>
  <si>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муниципальной собственности</t>
  </si>
  <si>
    <t>21 1 02 10100</t>
  </si>
  <si>
    <t>21 1 04 00000</t>
  </si>
  <si>
    <t>Мероприятия по землеустройству и землепользованию</t>
  </si>
  <si>
    <t>21 1 04 10110</t>
  </si>
  <si>
    <t>21 1 05 00000</t>
  </si>
  <si>
    <t>21 1 05 00190</t>
  </si>
  <si>
    <t>Обеспечение деятельности высшего органа исполнительной власти муниципального образования Тбилисский район</t>
  </si>
  <si>
    <t>70 0 00 00000</t>
  </si>
  <si>
    <t>Функционирование высшего должностного лица  муниципального образования</t>
  </si>
  <si>
    <t>Обеспечение деятельности Совета муниципального образования Тбилисский район</t>
  </si>
  <si>
    <t>71 0 00 00000</t>
  </si>
  <si>
    <t>Обеспечение функционирования Совета муниципального образования Тбилисский район</t>
  </si>
  <si>
    <t>71 1 00 00000</t>
  </si>
  <si>
    <t>71 1 00 00190</t>
  </si>
  <si>
    <t>Обеспечение деятельности администрации муниципального образования Тбилисский район</t>
  </si>
  <si>
    <t>Обеспечение функционирования администрации муниципального образования</t>
  </si>
  <si>
    <t>72 1 00 00000</t>
  </si>
  <si>
    <t>72 1 00 00190</t>
  </si>
  <si>
    <t>Обеспечение отдельных государственных полномочий Краснодарского края</t>
  </si>
  <si>
    <t>72 2 00 00000</t>
  </si>
  <si>
    <t>Осуществление полномочий по составлению (изменению) списков кандидатов в присяжные заседатели федеральных судов общей юриспруденции в Российской Федерации</t>
  </si>
  <si>
    <t>72 2 00 51200</t>
  </si>
  <si>
    <t>Субвенция на осуществление отдельных  государственных полномочий  по организации оздоровления и отдыха детей</t>
  </si>
  <si>
    <t>72 2 00 60900</t>
  </si>
  <si>
    <t>72 2 00 60890</t>
  </si>
  <si>
    <t>Субвенция на осуществление отдельных государственных полномочий по поддержке сельскохозяйственного производства в Краснодарском крае</t>
  </si>
  <si>
    <t>72 2 00 60910</t>
  </si>
  <si>
    <t>Субвенция на осуществление отдельных государственных полномочий по организации и осуществлению  деятельности по опеке и попечительству в отношении несовершеннолетних</t>
  </si>
  <si>
    <t>72 2 00 60880</t>
  </si>
  <si>
    <t>Субвенция на осуществление отдельных государственных полномочий по ведению  учета граждан отдельных категорий в качестве нуждающихся в жилых помещениях</t>
  </si>
  <si>
    <t>72 2 00 60870</t>
  </si>
  <si>
    <t>Субвенция на 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</si>
  <si>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72 2 00 62340</t>
  </si>
  <si>
    <t>Обеспечение по хозяйственному обслуживанию</t>
  </si>
  <si>
    <t>72 3 00 00000</t>
  </si>
  <si>
    <t>72 3 00 00590</t>
  </si>
  <si>
    <t>Финансовое обеспечение непредвиденных расходов</t>
  </si>
  <si>
    <t>72 4 00 00000</t>
  </si>
  <si>
    <t>72 4 00 10030</t>
  </si>
  <si>
    <t>Реализация муниципальных функций, связанных с муниципальным управлением</t>
  </si>
  <si>
    <t>72 5 00 00000</t>
  </si>
  <si>
    <t>Расходы на обеспечение деятельности (оказания услуг) муниципальными учреждениями - Централизованная бухгалтерия муниципального образования Тбилисский район</t>
  </si>
  <si>
    <t>72 5 00 00590</t>
  </si>
  <si>
    <t>Субсидии (гранты) администрации муниципального образования Тбилисский район для поддержки общественно полезных программ социально ориентированных некоммерческих организаций</t>
  </si>
  <si>
    <t>72 5 00 10380</t>
  </si>
  <si>
    <t>72 5 00 10150</t>
  </si>
  <si>
    <t>Проведение мероприятий по развитию  казачества на территории муниципального образования Тбилисский район</t>
  </si>
  <si>
    <t>Расходы на обеспечение прочих обязательств органов местного самоуправления</t>
  </si>
  <si>
    <t>72 5 00 10020</t>
  </si>
  <si>
    <t>Обеспечение деятельности подведомственных учреждений</t>
  </si>
  <si>
    <t>72 6 00 00000</t>
  </si>
  <si>
    <t>72 6 00 00590</t>
  </si>
  <si>
    <t>Управление муниципальными финансами - Финансовое управление администрации муниципального образования Тбилисский район</t>
  </si>
  <si>
    <t>74 0 00 00000</t>
  </si>
  <si>
    <t>Обеспечение деятельности финансового управления</t>
  </si>
  <si>
    <t>74 1 00 00000</t>
  </si>
  <si>
    <t xml:space="preserve">Расходы на обеспечение функций органов местного самоуправления </t>
  </si>
  <si>
    <t>74 1 00 00190</t>
  </si>
  <si>
    <t>Поддержка устойчивого исполнения местных бюджетов</t>
  </si>
  <si>
    <t>74 2 00 00000</t>
  </si>
  <si>
    <t>Дотация на выравнивание уровня бюджетной обеспеченности поселений</t>
  </si>
  <si>
    <t>Межбюджетные трансферты</t>
  </si>
  <si>
    <t>Выравнивание обеспеченности муниципальных районов по реализации расходных обязательств по выравниванию бюджетной обеспеченности поселений</t>
  </si>
  <si>
    <t>74 2 00 S0030</t>
  </si>
  <si>
    <t>Софинансирование расходного обязательства по выравниванию бюджетной обеспеченности поселений</t>
  </si>
  <si>
    <t>Субсидии на выравнивание обеспеченности муниципальных районов по реализации расходных обязательств по выравниванию бюджетной обеспеченности поселений</t>
  </si>
  <si>
    <t>Управление муниципальным долгом</t>
  </si>
  <si>
    <t>74 3 00 00000</t>
  </si>
  <si>
    <t>75 0 00 00000</t>
  </si>
  <si>
    <t>Руководитель контрольно-счетной палаты</t>
  </si>
  <si>
    <t>75 1 00 00000</t>
  </si>
  <si>
    <t>75 1 00 00190</t>
  </si>
  <si>
    <t>Контрольно-счетная палата</t>
  </si>
  <si>
    <t>75 2 00 00000</t>
  </si>
  <si>
    <t>75 2 00 00190</t>
  </si>
  <si>
    <t>Иные межбюджетные трансферты</t>
  </si>
  <si>
    <t>75 3 00 00000</t>
  </si>
  <si>
    <t>Передача полномочий по осуществлению внешнего муниципального финансового контроля контрольно- счетных органов из поселений в муниципальное образование Тбилисский район</t>
  </si>
  <si>
    <t>75 3 00 20010</t>
  </si>
  <si>
    <t>Другие непрограммные направления деятельности органов местного самоуправления</t>
  </si>
  <si>
    <t>99 9 00 00000</t>
  </si>
  <si>
    <t>Мероприятия по обеспечению мобилизационной готовности экономики</t>
  </si>
  <si>
    <t>99 9 00 10120</t>
  </si>
  <si>
    <t>Мероприятия по проведению капитального ремонта общего имущества собственников помещений в многоквартирных домах</t>
  </si>
  <si>
    <t>99 9 00 10440</t>
  </si>
  <si>
    <t>Дополнительное материальное обеспечение ряда лиц, замещавших выборные муниципальные должности и должности муниципальной службы муниципального образования Тбилисский район</t>
  </si>
  <si>
    <t>99 9 00 10040</t>
  </si>
  <si>
    <t>ВСЕГО</t>
  </si>
  <si>
    <t>"Утверждение генеральных планов, правил землепользования и застройки"</t>
  </si>
  <si>
    <t>04 1 14 00000</t>
  </si>
  <si>
    <t>Мероприятия по утверждению генеральных планов, правил землепользования и застройки</t>
  </si>
  <si>
    <t>04 1 14 10460</t>
  </si>
  <si>
    <t>10 1 03 S0460</t>
  </si>
  <si>
    <t>Закупка товаров, работ и услуг для обеспечения государственных (муниципальных) нужд учреждениям</t>
  </si>
  <si>
    <t>Резервный фонд администрации  муниципального образования Тбилисский район</t>
  </si>
  <si>
    <t>Изменения
+,-</t>
  </si>
  <si>
    <t>по состоянию
 на июнь</t>
  </si>
  <si>
    <t>по состоянию
 на июль</t>
  </si>
  <si>
    <t>по состоянию
 на август</t>
  </si>
  <si>
    <t>по состоянию
 на декабрь</t>
  </si>
  <si>
    <t>13 1 02 00000</t>
  </si>
  <si>
    <t>Мероприятия по предоставлению субсидии МУП</t>
  </si>
  <si>
    <t>13 1 02 10090</t>
  </si>
  <si>
    <t>13 1 03 10240</t>
  </si>
  <si>
    <t>Субсидии на приобретение спортивно-технологического оборудования, инвентаря и экипировки в целях создания условий для подготовки спортивных сборных команд и участие в обеспечении подготовки спортивного резерва для спортивных сборных команд</t>
  </si>
  <si>
    <t>09 1 01 S2690</t>
  </si>
  <si>
    <t>04 1 06 S0470</t>
  </si>
  <si>
    <t>Развитие общественной инфраструктуры</t>
  </si>
  <si>
    <t>по состоянию
 на август (2)</t>
  </si>
  <si>
    <t>Субсидия на осуществление мероприятий по предупреждению дорожно-транспортного травматизма</t>
  </si>
  <si>
    <t>12 1 04 10400</t>
  </si>
  <si>
    <t>по состоянию
 на 1 октября</t>
  </si>
  <si>
    <t>по состоянию
 на 1 ноября</t>
  </si>
  <si>
    <t>12 1 05 10330</t>
  </si>
  <si>
    <t>12 1 0500000</t>
  </si>
  <si>
    <t xml:space="preserve">01 101 60820
</t>
  </si>
  <si>
    <t>04 1 06 00000</t>
  </si>
  <si>
    <t>Субсидия на развитие общественной инфраструктуры</t>
  </si>
  <si>
    <t>Субсидия на софинансирование расходных обязательств на повышение квалификации работников  муниципальных учреждений здравоохранения</t>
  </si>
  <si>
    <t>Повышение квалификации работников  муниципальных учреждений здравоохранения</t>
  </si>
  <si>
    <t xml:space="preserve">Подготовка и повышение квалификации кадров </t>
  </si>
  <si>
    <t>Развитие скорой медицинской  и фельдшерско-акушерских пунктов</t>
  </si>
  <si>
    <t>"Снижение кредиторской задолжености за потребление ТЭР, выплата субсидии МУП "Тепловые сети Тбилисского района""</t>
  </si>
  <si>
    <t>"Модернизация и техническое перевооружение котельных, работающих на неэффективных видах топлива"</t>
  </si>
  <si>
    <t>Процентные платежи по муниципальному долгу</t>
  </si>
  <si>
    <t>74 3 00 10050</t>
  </si>
  <si>
    <t>Обслуживание государственного (муниципального) долга</t>
  </si>
  <si>
    <t>"Методическое обслуживание учреждений  культуры"</t>
  </si>
  <si>
    <t>Субсидии на поэтапное повышение уровня средней заработной платы работников муниципальных учреждений  Краснодарского края в целях выполнения указов Президента РФ</t>
  </si>
  <si>
    <t>"Совершенствование оказания специализированной медицинской помощи"</t>
  </si>
  <si>
    <t>"Совершенствование системы льготного лекарственного обеспечения в амбулаторных условиях"</t>
  </si>
  <si>
    <t>Муниципальная программа муниципального образования Тбилисский район "Энергосбережение и повышение энергетической эффективности"</t>
  </si>
  <si>
    <t>"Социальная поддержка детей-сирот и детей, оставшихся без попечения родителей"</t>
  </si>
  <si>
    <t>"Информационное обслуживание деятельности органов местного самоуправления в сети Интернет"</t>
  </si>
  <si>
    <t>"Информационное обслуживание деятельности органов местного самоуправления на телевидении"</t>
  </si>
  <si>
    <t>"Информационное обслуживание деятельности органов местного самоуправления в печатном периодическом издании"</t>
  </si>
  <si>
    <t>"Информационное обслуживание деятельности органов местного самоуправления на радио"</t>
  </si>
  <si>
    <t>"Выплаты субсидий  на развитие предпринимательства в АПК, улучшение материального положения жителей сельской местности"</t>
  </si>
  <si>
    <t>Муниципальная программа муниципального образования Тбилисский район "Развитие сельского хозяйства и регулирование рынков сельскохозяйственной продукции сырья и продовольствия"</t>
  </si>
  <si>
    <t>"Обустройство места захоронения биологических отходов (скотомогильников, биотермических ям)"</t>
  </si>
  <si>
    <t>Муниципальная программа муниципального образования Тбилисский район "Развитие многофункционального центра"</t>
  </si>
  <si>
    <t>"Оптимизация и повышение качества предоставления государственных и муниципальных услуг"</t>
  </si>
  <si>
    <t>Муниципальная программа муниципального образования Тбилисский район "Управление муниципальным имуществом"</t>
  </si>
  <si>
    <t>МКУ "Управление муниципальными закупками муниципального образования Тбилисский район"</t>
  </si>
  <si>
    <t>Ведомственная целевая программа "Развитие и поддержка казачества в  муниципальном образовании Тбилисский район"</t>
  </si>
  <si>
    <t>Расходы на обеспечение деятельности (оказания услуг) муниципальных учреждений – МАУ ЛОД "Ласточка"</t>
  </si>
  <si>
    <t>"Разработка, внедрение и сопровождение информационной системы учета муниципального имущества"</t>
  </si>
  <si>
    <t>"Проведение рыночной оценки объектов муниципальной собственности"</t>
  </si>
  <si>
    <t>"Проведение технической инвентаризации объектов недвижимости, в т. ч. бесхозяйного имущества, изготовление технических и кадастровых паспортов и другие расходы по управлению муниципальной собственностью"</t>
  </si>
  <si>
    <t>"Обеспечение жилыми помещениями и защита жилищных прав  детей-сирот и детей, оставшихся без попечения родителей, и лиц из их числа"</t>
  </si>
  <si>
    <t>Муниципальная программа муниципального образования Тбилисский район "Социальная поддержка граждан"</t>
  </si>
  <si>
    <t>"Субсидии на компенсацию выпадающих доходов из-за разницы между установленным тарифом и экономически обоснованным тарифом транспортного предприятия"</t>
  </si>
  <si>
    <t>"Прочие мероприятия в области здравоохранения"</t>
  </si>
  <si>
    <t>"Профилактика заболеваний и формирование здорового образа жизни. Развитие первичной медико- санитарной помощи"</t>
  </si>
  <si>
    <t>Муниципальная программа муниципального образования Тбилисский район "Развитие здравоохранения"</t>
  </si>
  <si>
    <t>"Создание условий для организации досуга и культуры"</t>
  </si>
  <si>
    <t>"Организация библиотечного обслуживания населения муниципального образования Тбилисский район"</t>
  </si>
  <si>
    <t>Субвенция на осуществление отдель-ных государственных полномочий по реализации в медицинских организациях, подведомственных органам местного самоуправления в Краснодарском крае, мероприятий по профилактике терроризма в Краснодарском крае</t>
  </si>
  <si>
    <t>Расходы на обеспечение деятельности (оказания услуг) муниципальными учреждениями - Муниципальное казенное учрежд"Служба по делам гражданской обороны и чрезвычайным ситуациям"</t>
  </si>
  <si>
    <t>"Предупреждение и ликвидация чрезвычайных ситуаций, стихийных бедствий и их последствий в муниципальном образовании Тбилисский район"</t>
  </si>
  <si>
    <t>"Отдельные мероприятия по реализации муниципальной программы"</t>
  </si>
  <si>
    <t>"Реализация единого календарного плана физкультурных мероприятий и спортивных мероприятий муниципального образования Тбилисский район"</t>
  </si>
  <si>
    <t>Субвенция на 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"Образование" и "Физическая культура и спорт"</t>
  </si>
  <si>
    <t>Муниципальная программа "Развитие физической культуры и спорта"</t>
  </si>
  <si>
    <t>"Реализация муниципальных функций в области молодежной политики муниципальными бюджетными, казенными учреждениями и органами исполнительной власти муниципального образования Тбилисский район"</t>
  </si>
  <si>
    <t>"Организация и проведение акций, семинаров, фестивалей, конкурсов и других мероприятий"</t>
  </si>
  <si>
    <t>"Подготовка и проведение мероприятий в сфере экономического и инвестиционного развития района"</t>
  </si>
  <si>
    <t>"Информационное продвижение инвестиционного потенциала района"</t>
  </si>
  <si>
    <t>"Модернизация инвестиционного портала путем поставки и внедрения готового решения «Инвестпортал"</t>
  </si>
  <si>
    <t>"Участие в сельскохозяйственной ярмарке"</t>
  </si>
  <si>
    <t>"Участие в международном инвестиционном форуме в г. Сочи"</t>
  </si>
  <si>
    <t>Муниципальная программа муниципального образования Тбилисский район  "Формирование и продвижение экономического и инвестиционно- привлекательного образа Тбилисского района за его пределами"</t>
  </si>
  <si>
    <t>"Пропаганда и популяризация предпринимательской деятельности"</t>
  </si>
  <si>
    <t>Муниципальная программа муниципального образования Тбилисский район "Поддержка малого и среднего предпринимательства в муниципальном образовании Тбилисский район"</t>
  </si>
  <si>
    <t>"Финансовая поддержка субъектов малого и среднего предпринимательства и организаций, обеспечивающих инфраструктуру поддержки субъектов малого и среднего предпринимательства"</t>
  </si>
  <si>
    <t>Субсидии на софинансирование расходных обязательств муниципальных образований на предоставление социальных выплат молодым семьям на приобретение (строительство) жилья государственной программы РФ "Обеспечение доступным и комфортным жильем и коммунальными услугами РФ"</t>
  </si>
  <si>
    <t>Предоставление социальных выплат молодым семьям на приобретение (строительство) жилья государственной программы РФ "Обеспечение доступным и комфортным жильем и коммунальными услугами РФ"</t>
  </si>
  <si>
    <t>"Предоставление молодым семьям, участникам программы, социальных выплат на приобретение (строительство) жилья"</t>
  </si>
  <si>
    <t>Муниципальная программа муниципального образования Тбилисский район "Обеспечение жильем молодых семей"</t>
  </si>
  <si>
    <t>"Экспертиза проектно-сметной документации для строительства многофункциональной спортивно-игровой площадки с зоной уличных тренажеров и воркаута в станице Алексее-Тенгинской по ул. Школьной,5"</t>
  </si>
  <si>
    <t>"Строительно-монтажные работы на объекте: «Здание теплогенераторной по ул. Водопроводная, 15"</t>
  </si>
  <si>
    <t>"Инфраструктурное обустройство здания врача общей практики (ВОП) в станице Нововладимировской"</t>
  </si>
  <si>
    <t>"Строительство малобюджетного спортивного комплекса в ст. Тбилисской"</t>
  </si>
  <si>
    <t>"Строительство пристройки к зданию с обустройством ясельных групп ДОУ детский сад № 14 "Ласточка" в ст. Тбилисской по пер. Бригадный 2 Б. (Этап 1)"</t>
  </si>
  <si>
    <t>"Строительство школы на 1100 мест в ст. Тбилисской по  ул. 8 Марта"</t>
  </si>
  <si>
    <t>Муниципальная программа муниципального образования Тбилисский район "Социально-экономическое и территориальное развитие"</t>
  </si>
  <si>
    <t>"Завершение строительства объектов капитального строительства"</t>
  </si>
  <si>
    <t>"Организация и проведение социально значимых мероприятий, направленных на поддержку семьи и детей, укрепление семейных ценностей и традиций с определением категории детей"</t>
  </si>
  <si>
    <t>"Мероприятия по организации отдыха и оздоровления детей Тбилисского района в летний период"</t>
  </si>
  <si>
    <t>Субсидии на реализацию мероприятий государственной программы Краснодарского края "Дети Кубани"</t>
  </si>
  <si>
    <t>Реализация мероприятий государственной программы Краснодарского края "Дети Кубани"</t>
  </si>
  <si>
    <t>Муниципальная программа муниципального образования Тбилисский район "Дети Тбилисского района"</t>
  </si>
  <si>
    <t>Подпрограмма "Информатизация в муниципальном образовании Тбилисский район"</t>
  </si>
  <si>
    <t>"Информатизация в муниципальном образовании Тбилисский район"</t>
  </si>
  <si>
    <t>"Организация и проведение мероприятий по празднованию праздничных дней, памятных дат, исторических и знаменательных событий России, Краснодарского края и Тбилисского района"</t>
  </si>
  <si>
    <t>Создание условий для инклюзивного образования детей-инвалидов "Доступная среда"</t>
  </si>
  <si>
    <t>Субвенция на 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единого государственного экзамена, компенсации за работу по подготовке и проведению единого государственного экзамена</t>
  </si>
  <si>
    <t>Реализация мероприятий государственной программы Краснодарского края "Развитие образования"</t>
  </si>
  <si>
    <t>"Обеспечение реализации муниципальной
 программы и прочие мероприятия в области образования"</t>
  </si>
  <si>
    <t>"Функционирование системы образования 
Тбилисского района"</t>
  </si>
  <si>
    <t>Субсидии на поэтапное повышение уровня средней заработной платы работников муниципальных учрежде ний  Краснодарского края в целях выполнения указов Президента РФ</t>
  </si>
  <si>
    <t>Подпрограмма  "Государственные и профессиональные праздники, юбилейные и памятные даты, отмечаемые в муниципальном образовании Тбилисский район"</t>
  </si>
  <si>
    <t>Муниципальная программа муниципального образования Тбилисский район "Молодежь Тбилисского района"</t>
  </si>
  <si>
    <t>Приобретение спортивно-технологического оборудования, инвентаря и экипировки в целях создания условий для подготовки спортивных сборных команд и участие в обеспечении подготовки спортивного резерва для спортивных сборных команд (софинансирование)</t>
  </si>
  <si>
    <t>Субсидии на софинансирование расходных обязательств муниципальных образований Краснодарского края по организации теплоснабжения населения (строительство (реконструкция, техническое перевооружение) объектов теплоснабжения населения (котельных, тепловых сетей, тепловых пунктов))</t>
  </si>
  <si>
    <t>Расходы на обеспечение деятельности (оказания услуг) муниципальных учреждений - муниципальное казенное учреждение "Управление капитального строительства"</t>
  </si>
  <si>
    <t>РАСПРЕДЕЛЕНИЕ</t>
  </si>
  <si>
    <t xml:space="preserve">бюджетных ассигнований по целевым статьям </t>
  </si>
  <si>
    <t>направлениям деятельности), группам видов расходов</t>
  </si>
  <si>
    <t xml:space="preserve">(муниципальным программам и непрограммным </t>
  </si>
  <si>
    <t>Утверждено
 на 2021 год</t>
  </si>
  <si>
    <t>18 1 05 10360</t>
  </si>
  <si>
    <t>18 1 05 00000</t>
  </si>
  <si>
    <t>Мероприятия по созданию  в общеобразовательных организациях, расположенных в сельской местности, условий для занятия физической культурой спортом (софинансирование)</t>
  </si>
  <si>
    <t>тыс.рублей</t>
  </si>
  <si>
    <t>образования Тбилисский район,</t>
  </si>
  <si>
    <t xml:space="preserve">Муниципальная программа муниципального образования Тбилисский район "Развитие образования" </t>
  </si>
  <si>
    <t>Утверждено
 на 2019 год, сумма</t>
  </si>
  <si>
    <t>Изменения 
+, -</t>
  </si>
  <si>
    <t>Уверждено на 2019 год, сумма</t>
  </si>
  <si>
    <t>Обеспечение деятельности контрольно-счетной палаты муниципального образования Тбилисский район</t>
  </si>
  <si>
    <t>Субвенции на осуществление отдельных государственных полномочий по выплате единовре-менного пособия на ремонт жилых помещений, принадлежащих детям-сиротам и детям, оставшимсябез попечения родителей, и лицам из их числа на праве собственности, по окончании пребывания в образова-тельных и иных организациях, в том числе в  организациях социального обслуживания граждан, приемных семьях, семьях опекунов (попечи-телей), а также по оконча-нии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</si>
  <si>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>Уточнено на 2019 год, сумма</t>
  </si>
  <si>
    <t xml:space="preserve">                                 </t>
  </si>
  <si>
    <t>тыс. рублей</t>
  </si>
  <si>
    <t>Субвенция на 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</si>
  <si>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Субвенция на 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</si>
  <si>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Расходы на обеспечение функций  органов местного самоуправления</t>
  </si>
  <si>
    <t>Расходы на обеспечение деятельности (оказания услуг) муниципальных учреждений - методические центры, централизованные бухгалтерии</t>
  </si>
  <si>
    <t>Муниципальная программа муниципального образования Тбилисский район  "Муниципальная политика и развитие гражданского общества"</t>
  </si>
  <si>
    <t>"Мероприятия, направленные на формирование здорового образа жизни молодежи"</t>
  </si>
  <si>
    <t>"Обеспечение деятельности муниципальных учреждений отрасли "Физическая культура и спорт", отрасли "Образование""</t>
  </si>
  <si>
    <t>"Профилактика терроризма в муниципальном образовании Тбилисский район"</t>
  </si>
  <si>
    <t>"Создание системы комплексного обеспечения безопасности жизнедеятельности муниципального образования Тбилисский район"</t>
  </si>
  <si>
    <t>"Повышение безопасности дорожного движения в муниципальном образовании Тбилисский район"</t>
  </si>
  <si>
    <t>Муниципальная программа муниципального образования Тбилисский район "Развитие культуры Тбилисского района"</t>
  </si>
  <si>
    <t>"Расходы на обеспечение функций органов местного самоуправления"</t>
  </si>
  <si>
    <t>"Руководство и управление в сфере культуры и искусства"</t>
  </si>
  <si>
    <t>"Реализация дополнительных предпрофессиональных общеобразовательных программ в области искусств"</t>
  </si>
  <si>
    <t>Муниципальная программа муниципального образования Тбилисский район "Информационное обслуживание деятельности органов местного самоуправления"</t>
  </si>
  <si>
    <t xml:space="preserve"> Субвенция на 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</si>
  <si>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"Укрепление правопорядка, профилактика правонарушений, усиление борьбы с преступностью в муниципальном образовании Тбилисский район"</t>
  </si>
  <si>
    <t>Субвенция на осуществление отдель-ных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 патронатное воспитание, к месту лечения и обратно</t>
  </si>
  <si>
    <t>"Обеспечение деятельности отдела по управлению муниципальным имуществом администрации муниципального образования Тбилисский район"</t>
  </si>
  <si>
    <t>"Повышение пожарной безопасности в  муниципальном образовании Тбилисский район"</t>
  </si>
  <si>
    <t>10 1 05 00000</t>
  </si>
  <si>
    <t>Мероприятия по пожарной безопасности</t>
  </si>
  <si>
    <t>10 1 05 10190</t>
  </si>
  <si>
    <t>«Утверждение генеральных планов, правил землепользования и застройки»</t>
  </si>
  <si>
    <t>200</t>
  </si>
  <si>
    <t>"Проведение проектно-изыскательских работ и государственной экспертизы по объекту: "Многофункциональная спортивно-игровая площадка с зоной уличных тренажеров и воркаута в хуторе Песчаном"</t>
  </si>
  <si>
    <t>04 1 18 00000</t>
  </si>
  <si>
    <t>04 1 18 10350</t>
  </si>
  <si>
    <t>04 1 19 00000</t>
  </si>
  <si>
    <t>04 1 19 10350</t>
  </si>
  <si>
    <t>600</t>
  </si>
  <si>
    <t>Укрепление материально-технической базы и техническое оснащение муниципальных учреждений культуры</t>
  </si>
  <si>
    <t>Субсидия в части укрепления материально-технической базы и технического оснащения муниципальных учреждений культуры</t>
  </si>
  <si>
    <t>11 1 05 L4670</t>
  </si>
  <si>
    <t>11 105 10470</t>
  </si>
  <si>
    <t>11 103 10470</t>
  </si>
  <si>
    <t>Расходы на выплаты персоналу в целях обеспечения выполнения функций государственными(муниципальными) органами, казенными учреждениями, органами управления государственными  внебюджетными фондами</t>
  </si>
  <si>
    <t>11 1 04 10470</t>
  </si>
  <si>
    <t>100</t>
  </si>
  <si>
    <t>09 1 01 09010</t>
  </si>
  <si>
    <t>"Разработка проектно-сметной документации на капитальный ремонт стадиона, расположенного в парке имени И.Е. Семыкина"</t>
  </si>
  <si>
    <t>Субвенция на осуществление отдельных полномочий Краснодарского края на строительство и реконструкцию объектов здравоохранения, включая проектно-изыскательные работы, необходимых для организации оказания медицинской помощи в 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</si>
  <si>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Организация библиотечного облуживания населения, комплектование и обеспечение сохранности библиотечных фондов библиотек поселений, межпоселенческих библиотек</t>
  </si>
  <si>
    <t>Субсидия на дополнительную помощь местным бюджетам для решения социально значимых вопросов местного значения</t>
  </si>
  <si>
    <t>01 1 01 60050</t>
  </si>
  <si>
    <t>01 1 01 S0050</t>
  </si>
  <si>
    <t>Cоздание в общеобразовательных организациях, расположенных в сельской местности, условий для занятия физической культурой и спортом</t>
  </si>
  <si>
    <t>Строительство объекта "Центр единоборств в ст. Тбилисской"</t>
  </si>
  <si>
    <t>04 1 21 00000</t>
  </si>
  <si>
    <t>04 1 21 10340</t>
  </si>
  <si>
    <t>"Строительство многофункциональной спортивно-игровой площадки с зоной уличных тренажеров и воркаута в станице Алексее-Тенгинской</t>
  </si>
  <si>
    <t>Субсидия на реализацию мероприятий государственной программы  Краснодарского края «Развитие образования» на обновление материально-технической базы для формирования у обучающихся современных технологических и гуманитарных навыков</t>
  </si>
  <si>
    <t>Обновление материально-технической базы для формирования у обучающихся современных технологических гуманитарных навыков</t>
  </si>
  <si>
    <t>01 1 02 L1690</t>
  </si>
  <si>
    <t>Субсидия на организацию предоставления дополнительного образования детям в муниципальных образовательных организациях (проведение медицинских осмотров лиц, занимающихся физической культурой и спортом по углубленной программе медицинского обследования)</t>
  </si>
  <si>
    <t>04 1 20 00000</t>
  </si>
  <si>
    <t>04 1 20 S0340</t>
  </si>
  <si>
    <t>11 103 L5190</t>
  </si>
  <si>
    <t>11 10 3 L5190</t>
  </si>
  <si>
    <t>11 1 03 L5190</t>
  </si>
  <si>
    <t>72 0 00 00000</t>
  </si>
  <si>
    <t>70 1 00 00190</t>
  </si>
  <si>
    <t>70 1 00 00000</t>
  </si>
  <si>
    <t>01 1 Е151690</t>
  </si>
  <si>
    <t>Подпрограмма "Гармонизация межнациональных отношений и развитие национальных культур в муниципальном образовании Тбилисский район"</t>
  </si>
  <si>
    <t xml:space="preserve">Реализация мероприятий федерального проекта "Современная школа" </t>
  </si>
  <si>
    <t>17 1 01 C0820</t>
  </si>
  <si>
    <t>400</t>
  </si>
  <si>
    <t>Развитие спортивных сооружений</t>
  </si>
  <si>
    <t>09 1 01 S2830</t>
  </si>
  <si>
    <t>"Реконструкция объекта незавершенного строительства "Лечебный комплекс на 100 коек"</t>
  </si>
  <si>
    <t>04 1 22 00000</t>
  </si>
  <si>
    <t>04 1 22 10330</t>
  </si>
  <si>
    <t>19 1 04 00000</t>
  </si>
  <si>
    <t>19 1 04 10480</t>
  </si>
  <si>
    <t>"Организация и проведение районных мероприятий в области агропромышленного комплекса"</t>
  </si>
  <si>
    <t xml:space="preserve">Проведение мероприятий районного праздника "День Урожая" </t>
  </si>
  <si>
    <t>Обеспечение условий для развития физической культуры и массового спорта в части оплаты труда инструкторов по спорту</t>
  </si>
  <si>
    <t>09 1 01 S2820</t>
  </si>
  <si>
    <t>Проведение выборов и референдумов</t>
  </si>
  <si>
    <t>Обеспечение проведения выборов и референдумов</t>
  </si>
  <si>
    <t>73 0 00 00000</t>
  </si>
  <si>
    <t>73 1 00 00000</t>
  </si>
  <si>
    <t>73 1 00 10410</t>
  </si>
  <si>
    <t>Субсидия на реализацию мероприятий государственной программы  Краснодарского края «Развитие образования» на обновление материально-технической базы для формирования у обучающихся современныхнавыков по предметной области "Технология" и других предметных областей</t>
  </si>
  <si>
    <t>Обновление материально-технической базы для формирования у обучающихся современных навыков по предметной области "Технология" и других предметных областей</t>
  </si>
  <si>
    <t>01 1 Е1 S1690</t>
  </si>
  <si>
    <t>01 1 Е1 00000</t>
  </si>
  <si>
    <t xml:space="preserve">Реализация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обеспечение уровня финансирования муниципальных организаций отрасли «Физическая культура и спорт»,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 (углубленное медицинское обследование) </t>
  </si>
  <si>
    <t>Реализация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приобретение спортивно-технологического оборудования, инвентаря и экипировки для физкультурно-спортивных организаций отрасли "Физическая культура и спорт", осуществляющих спортивную подготовку по базовым видам спорта</t>
  </si>
  <si>
    <t>Субсидия на реализацию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приобретение спортивно-технологического оборудования, инвентаря и экипировки для физкультурно-спортивных организаций отрасли "Физическая культура и спорт", осуществляющих спортивную подготовку по базовым видам спорта</t>
  </si>
  <si>
    <t xml:space="preserve">Субсидия на реализацию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обеспечение уровня финансирования муниципальных организаций отрасли «Физическая культура и спорт»,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 (углубленное медицинское обследование) </t>
  </si>
  <si>
    <t xml:space="preserve">                             </t>
  </si>
  <si>
    <t xml:space="preserve">                                  </t>
  </si>
  <si>
    <t>04 1 06 10300</t>
  </si>
  <si>
    <t xml:space="preserve">   от_________________  № ____</t>
  </si>
  <si>
    <t xml:space="preserve"> образования Тбилисский район</t>
  </si>
  <si>
    <t>образования Тбилисский район</t>
  </si>
  <si>
    <t>решению Совета муниципального</t>
  </si>
  <si>
    <t>04 1 23 10480</t>
  </si>
  <si>
    <t>"Газификация теплогенераторной МБДОУ Д/С № 14 "Ласточка""</t>
  </si>
  <si>
    <t>04 1 23 00000</t>
  </si>
  <si>
    <t>Мероприятия по газификации объектов</t>
  </si>
  <si>
    <t xml:space="preserve">                            </t>
  </si>
  <si>
    <t>тыс. руб.</t>
  </si>
  <si>
    <t>Субсидия на реализацию мероприятий государственной программы Краснодарского края "Развитие образования"</t>
  </si>
  <si>
    <t>Субсидии на оплату труда инструкторов по спорту в муниципальных образованиях Краснодарского края</t>
  </si>
  <si>
    <t xml:space="preserve">    ПРИЛОЖЕНИЕ № 10</t>
  </si>
  <si>
    <t>Заместитель главы муниципального</t>
  </si>
  <si>
    <t>начальник финансового управления</t>
  </si>
  <si>
    <t>Н.А.Кривошеева</t>
  </si>
  <si>
    <t>Подпрограмма "Содержание муниципальных архивов"</t>
  </si>
  <si>
    <t>Мероприятия по содержанию муниципальных архивов</t>
  </si>
  <si>
    <t xml:space="preserve">Субсидия на реализацию мероприятий по формированию и содержанию муниципальных архивов
</t>
  </si>
  <si>
    <t>02 4 00 00000</t>
  </si>
  <si>
    <t>02 4 01 00000</t>
  </si>
  <si>
    <t>02 4 01 S0610</t>
  </si>
  <si>
    <t>74 2 00 10500</t>
  </si>
  <si>
    <t>Субвенция на предоставление жилых помещений детям-сиротам и детям,  оставшимся без попечения родителей, лицам из их числа по договорам найма специализированных  жилых помещений</t>
  </si>
  <si>
    <t>Субсидия по профилактике терроризма и экстремизма"</t>
  </si>
  <si>
    <t>Субсидия по предупреждению детского дорожно-транспортного травматизма</t>
  </si>
  <si>
    <t>Реализация мероприятий федерального проекта "Спорт -  норма жизни"</t>
  </si>
  <si>
    <t>Обеспечение условий для развития физической культуры и массового спорта, связанных с приобретением комплектов футбольных полей с искусственным покрытием и легкоатлетическими беговыми дорожками</t>
  </si>
  <si>
    <t>09 1 P5 00000</t>
  </si>
  <si>
    <t>09 1 P5 52280</t>
  </si>
  <si>
    <t>Условно утвержденные расходы</t>
  </si>
  <si>
    <t>99 9 99 99999</t>
  </si>
  <si>
    <t>Утверждено на 2021 год, сумма</t>
  </si>
  <si>
    <t>Утверждено на 2022 год, сумма</t>
  </si>
  <si>
    <t>Субсидия на обеспечение условий для развития физической культуры и массового спорта, связанных с приобретением комплектов футбольных полей с искусственным покрытием и легкоатлетическими беговыми дорожками</t>
  </si>
  <si>
    <t>классификации расходов бюджетов на 2021 и 2022 годы</t>
  </si>
  <si>
    <t xml:space="preserve"> от ________________  № ____</t>
  </si>
  <si>
    <t xml:space="preserve">  </t>
  </si>
  <si>
    <t xml:space="preserve"> ПРИЛОЖЕНИЕ № 16</t>
  </si>
  <si>
    <t xml:space="preserve">   </t>
  </si>
  <si>
    <t>УТВЕРЖДЕНО</t>
  </si>
  <si>
    <t>решением Совета муниципального</t>
  </si>
  <si>
    <t>01 1 Е1 51690</t>
  </si>
  <si>
    <t>Федеральный проект "Безопасность дорожного движения"</t>
  </si>
  <si>
    <t xml:space="preserve">Субсидии на организацию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(приобретение автобусов и микроавтобусов для обеспечения подвоза учащихся)
</t>
  </si>
  <si>
    <t xml:space="preserve"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
в муниципальных образовательных организациях (приобретение 
автобусов и микроавтобусов для обеспечения подвоза учащихся)
</t>
  </si>
  <si>
    <t>01 1 R3 00000</t>
  </si>
  <si>
    <t>01 1 R3 S0600</t>
  </si>
  <si>
    <t>10 1 R3 S2470</t>
  </si>
  <si>
    <t>10 1 R3 00000</t>
  </si>
  <si>
    <t>19 1 01 60910</t>
  </si>
  <si>
    <t xml:space="preserve">Субвенции на осуществление отдельных государственных полномочий Краснодарского края по поддержке сельскохозяйственного производства </t>
  </si>
  <si>
    <t>Субвенции на 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</t>
  </si>
  <si>
    <t xml:space="preserve">Строительство объекта: "Спортивный центр единоборств в ст. Тбилисской ул. Базарная д. 124 "И" </t>
  </si>
  <si>
    <t>Субсидия на строительство центров единоборств в целях обеспечения условий для развития на территориях муниципальных образований физической культуры и массового спорта</t>
  </si>
  <si>
    <t>04 1 21 S2880</t>
  </si>
  <si>
    <t>"Организация мероприятий при осуществлении деятельности по обращению с животными без владельцев на территории муниципального образования Тбилисский район"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</si>
</sst>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7" fillId="0" borderId="0"/>
    <xf numFmtId="0" fontId="8" fillId="0" borderId="0"/>
  </cellStyleXfs>
  <cellXfs count="150">
    <xf numFmtId="0" fontId="0" fillId="0" borderId="0" xfId="0"/>
    <xf numFmtId="164" fontId="0" fillId="0" borderId="0" xfId="0" applyNumberFormat="1"/>
    <xf numFmtId="0" fontId="1" fillId="0" borderId="0" xfId="0" applyFont="1"/>
    <xf numFmtId="0" fontId="0" fillId="3" borderId="0" xfId="0" applyFill="1"/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/>
    <xf numFmtId="49" fontId="2" fillId="0" borderId="0" xfId="0" applyNumberFormat="1" applyFont="1" applyBorder="1" applyAlignment="1">
      <alignment horizontal="left"/>
    </xf>
    <xf numFmtId="0" fontId="3" fillId="2" borderId="1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2" fillId="0" borderId="0" xfId="0" applyFont="1" applyAlignment="1">
      <alignment horizontal="left"/>
    </xf>
    <xf numFmtId="0" fontId="2" fillId="0" borderId="0" xfId="0" applyFont="1"/>
    <xf numFmtId="0" fontId="4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0" fontId="2" fillId="4" borderId="1" xfId="0" applyFont="1" applyFill="1" applyBorder="1"/>
    <xf numFmtId="0" fontId="2" fillId="4" borderId="1" xfId="0" applyFont="1" applyFill="1" applyBorder="1" applyAlignment="1">
      <alignment vertical="center" wrapText="1"/>
    </xf>
    <xf numFmtId="0" fontId="0" fillId="4" borderId="0" xfId="0" applyFill="1"/>
    <xf numFmtId="0" fontId="0" fillId="2" borderId="0" xfId="0" applyFill="1"/>
    <xf numFmtId="0" fontId="2" fillId="0" borderId="1" xfId="0" applyFont="1" applyFill="1" applyBorder="1"/>
    <xf numFmtId="0" fontId="2" fillId="0" borderId="1" xfId="0" applyFont="1" applyFill="1" applyBorder="1" applyAlignment="1">
      <alignment vertical="center" wrapText="1"/>
    </xf>
    <xf numFmtId="0" fontId="0" fillId="0" borderId="0" xfId="0" applyFill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left" vertical="top" wrapText="1"/>
    </xf>
    <xf numFmtId="0" fontId="2" fillId="2" borderId="1" xfId="0" applyFont="1" applyFill="1" applyBorder="1" applyAlignment="1"/>
    <xf numFmtId="164" fontId="2" fillId="0" borderId="1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164" fontId="3" fillId="2" borderId="1" xfId="0" applyNumberFormat="1" applyFont="1" applyFill="1" applyBorder="1" applyAlignment="1">
      <alignment vertical="center"/>
    </xf>
    <xf numFmtId="164" fontId="2" fillId="2" borderId="1" xfId="0" applyNumberFormat="1" applyFont="1" applyFill="1" applyBorder="1" applyAlignment="1">
      <alignment vertical="center"/>
    </xf>
    <xf numFmtId="3" fontId="2" fillId="2" borderId="1" xfId="0" applyNumberFormat="1" applyFont="1" applyFill="1" applyBorder="1" applyAlignment="1">
      <alignment vertical="center"/>
    </xf>
    <xf numFmtId="164" fontId="2" fillId="0" borderId="1" xfId="0" applyNumberFormat="1" applyFont="1" applyFill="1" applyBorder="1" applyAlignment="1">
      <alignment vertical="center"/>
    </xf>
    <xf numFmtId="164" fontId="2" fillId="2" borderId="3" xfId="0" applyNumberFormat="1" applyFont="1" applyFill="1" applyBorder="1" applyAlignment="1">
      <alignment vertical="center"/>
    </xf>
    <xf numFmtId="0" fontId="2" fillId="2" borderId="11" xfId="0" applyFont="1" applyFill="1" applyBorder="1" applyAlignment="1">
      <alignment vertical="center" wrapText="1"/>
    </xf>
    <xf numFmtId="164" fontId="2" fillId="2" borderId="5" xfId="0" applyNumberFormat="1" applyFont="1" applyFill="1" applyBorder="1" applyAlignment="1">
      <alignment vertical="center"/>
    </xf>
    <xf numFmtId="164" fontId="2" fillId="0" borderId="5" xfId="0" applyNumberFormat="1" applyFont="1" applyFill="1" applyBorder="1" applyAlignment="1">
      <alignment vertical="center"/>
    </xf>
    <xf numFmtId="164" fontId="2" fillId="2" borderId="2" xfId="0" applyNumberFormat="1" applyFont="1" applyFill="1" applyBorder="1" applyAlignment="1">
      <alignment vertical="center"/>
    </xf>
    <xf numFmtId="164" fontId="3" fillId="0" borderId="1" xfId="0" applyNumberFormat="1" applyFont="1" applyFill="1" applyBorder="1" applyAlignment="1">
      <alignment vertical="center"/>
    </xf>
    <xf numFmtId="0" fontId="2" fillId="2" borderId="7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/>
    </xf>
    <xf numFmtId="0" fontId="2" fillId="2" borderId="9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vertical="center"/>
    </xf>
    <xf numFmtId="164" fontId="2" fillId="4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2" fillId="2" borderId="10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/>
    </xf>
    <xf numFmtId="0" fontId="2" fillId="2" borderId="8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vertical="center" wrapText="1"/>
    </xf>
    <xf numFmtId="164" fontId="4" fillId="0" borderId="1" xfId="0" applyNumberFormat="1" applyFont="1" applyFill="1" applyBorder="1" applyAlignment="1">
      <alignment vertical="center" wrapText="1"/>
    </xf>
    <xf numFmtId="0" fontId="0" fillId="0" borderId="0" xfId="0" applyAlignment="1"/>
    <xf numFmtId="0" fontId="0" fillId="0" borderId="0" xfId="0" applyBorder="1" applyAlignment="1">
      <alignment horizontal="center"/>
    </xf>
    <xf numFmtId="0" fontId="0" fillId="0" borderId="0" xfId="0" applyBorder="1" applyAlignment="1"/>
    <xf numFmtId="49" fontId="4" fillId="2" borderId="1" xfId="1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vertical="top" wrapText="1"/>
    </xf>
    <xf numFmtId="49" fontId="4" fillId="0" borderId="1" xfId="1" applyNumberFormat="1" applyFont="1" applyFill="1" applyBorder="1" applyAlignment="1">
      <alignment horizontal="center" wrapText="1"/>
    </xf>
    <xf numFmtId="49" fontId="4" fillId="2" borderId="1" xfId="0" applyNumberFormat="1" applyFont="1" applyFill="1" applyBorder="1" applyAlignment="1">
      <alignment horizontal="center" wrapText="1"/>
    </xf>
    <xf numFmtId="164" fontId="2" fillId="2" borderId="1" xfId="0" applyNumberFormat="1" applyFont="1" applyFill="1" applyBorder="1" applyAlignment="1"/>
    <xf numFmtId="0" fontId="4" fillId="2" borderId="1" xfId="1" applyFont="1" applyFill="1" applyBorder="1" applyAlignment="1">
      <alignment vertical="top" wrapText="1"/>
    </xf>
    <xf numFmtId="164" fontId="4" fillId="2" borderId="1" xfId="0" applyNumberFormat="1" applyFont="1" applyFill="1" applyBorder="1" applyAlignment="1">
      <alignment horizont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0" xfId="0" applyFont="1" applyBorder="1" applyAlignment="1">
      <alignment horizontal="center"/>
    </xf>
    <xf numFmtId="0" fontId="4" fillId="2" borderId="1" xfId="1" applyFont="1" applyFill="1" applyBorder="1" applyAlignment="1">
      <alignment horizontal="left" vertical="top" wrapText="1"/>
    </xf>
    <xf numFmtId="49" fontId="4" fillId="2" borderId="1" xfId="1" applyNumberFormat="1" applyFont="1" applyFill="1" applyBorder="1" applyAlignment="1">
      <alignment horizontal="center" wrapText="1"/>
    </xf>
    <xf numFmtId="0" fontId="2" fillId="2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/>
    <xf numFmtId="0" fontId="2" fillId="0" borderId="0" xfId="0" applyFont="1" applyAlignment="1">
      <alignment horizontal="right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0" xfId="0" applyFont="1" applyFill="1"/>
    <xf numFmtId="0" fontId="2" fillId="4" borderId="0" xfId="0" applyFont="1" applyFill="1"/>
    <xf numFmtId="0" fontId="2" fillId="2" borderId="0" xfId="0" applyFont="1" applyFill="1"/>
    <xf numFmtId="0" fontId="5" fillId="0" borderId="0" xfId="0" applyFont="1" applyAlignment="1">
      <alignment horizontal="center"/>
    </xf>
    <xf numFmtId="0" fontId="5" fillId="0" borderId="0" xfId="0" applyFont="1"/>
    <xf numFmtId="49" fontId="5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/>
    </xf>
    <xf numFmtId="0" fontId="4" fillId="2" borderId="1" xfId="1" applyFont="1" applyFill="1" applyBorder="1" applyAlignment="1">
      <alignment vertical="top" wrapText="1"/>
    </xf>
    <xf numFmtId="0" fontId="4" fillId="0" borderId="1" xfId="1" applyFont="1" applyFill="1" applyBorder="1" applyAlignment="1">
      <alignment vertical="top" wrapText="1"/>
    </xf>
    <xf numFmtId="49" fontId="4" fillId="2" borderId="1" xfId="1" applyNumberFormat="1" applyFont="1" applyFill="1" applyBorder="1" applyAlignment="1">
      <alignment horizontal="center" wrapText="1"/>
    </xf>
    <xf numFmtId="49" fontId="4" fillId="2" borderId="1" xfId="1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0" xfId="0" applyFont="1" applyFill="1" applyBorder="1" applyAlignment="1">
      <alignment vertical="center"/>
    </xf>
    <xf numFmtId="164" fontId="2" fillId="2" borderId="0" xfId="0" applyNumberFormat="1" applyFont="1" applyFill="1" applyBorder="1" applyAlignment="1">
      <alignment vertical="center"/>
    </xf>
    <xf numFmtId="0" fontId="4" fillId="2" borderId="1" xfId="1" applyFont="1" applyFill="1" applyBorder="1" applyAlignment="1">
      <alignment vertical="top" wrapText="1"/>
    </xf>
    <xf numFmtId="49" fontId="4" fillId="2" borderId="1" xfId="1" applyNumberFormat="1" applyFont="1" applyFill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vertical="center"/>
    </xf>
    <xf numFmtId="0" fontId="2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4" fillId="2" borderId="1" xfId="1" applyFont="1" applyFill="1" applyBorder="1" applyAlignment="1">
      <alignment horizontal="left" vertical="top" wrapText="1"/>
    </xf>
    <xf numFmtId="49" fontId="4" fillId="2" borderId="1" xfId="1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/>
    <xf numFmtId="0" fontId="2" fillId="0" borderId="4" xfId="0" applyFont="1" applyBorder="1" applyAlignment="1"/>
    <xf numFmtId="0" fontId="2" fillId="0" borderId="2" xfId="0" applyFont="1" applyBorder="1" applyAlignment="1"/>
    <xf numFmtId="0" fontId="2" fillId="2" borderId="3" xfId="0" applyFont="1" applyFill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0" borderId="4" xfId="0" applyFont="1" applyBorder="1" applyAlignment="1">
      <alignment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2" fillId="2" borderId="1" xfId="0" applyFont="1" applyFill="1" applyBorder="1" applyAlignment="1">
      <alignment horizontal="left" vertical="center" wrapText="1"/>
    </xf>
    <xf numFmtId="0" fontId="0" fillId="0" borderId="0" xfId="0" applyAlignment="1"/>
    <xf numFmtId="0" fontId="0" fillId="0" borderId="0" xfId="0" applyAlignment="1">
      <alignment horizontal="center"/>
    </xf>
    <xf numFmtId="49" fontId="9" fillId="0" borderId="0" xfId="0" applyNumberFormat="1" applyFont="1" applyBorder="1" applyAlignment="1">
      <alignment horizontal="center"/>
    </xf>
    <xf numFmtId="0" fontId="5" fillId="0" borderId="0" xfId="0" applyFont="1" applyAlignment="1"/>
    <xf numFmtId="0" fontId="9" fillId="0" borderId="0" xfId="0" applyFont="1" applyAlignment="1">
      <alignment horizontal="center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</cellXfs>
  <cellStyles count="4">
    <cellStyle name="Обычный" xfId="0" builtinId="0"/>
    <cellStyle name="Обычный 2" xfId="2"/>
    <cellStyle name="Обычный 3" xfId="3"/>
    <cellStyle name="Обычный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Z680"/>
  <sheetViews>
    <sheetView tabSelected="1" view="pageBreakPreview" zoomScale="90" zoomScaleNormal="100" zoomScaleSheetLayoutView="90" workbookViewId="0">
      <selection activeCell="D13" sqref="D13"/>
    </sheetView>
  </sheetViews>
  <sheetFormatPr defaultRowHeight="15" x14ac:dyDescent="0.25"/>
  <cols>
    <col min="1" max="1" width="3.85546875" customWidth="1"/>
    <col min="2" max="2" width="4" customWidth="1"/>
    <col min="3" max="3" width="6.140625" customWidth="1"/>
    <col min="4" max="4" width="53.85546875" customWidth="1"/>
    <col min="5" max="5" width="20.42578125" customWidth="1"/>
    <col min="6" max="6" width="12.7109375" customWidth="1"/>
    <col min="7" max="7" width="11.7109375" hidden="1" customWidth="1"/>
    <col min="8" max="8" width="18.28515625" hidden="1" customWidth="1"/>
    <col min="9" max="9" width="13.85546875" hidden="1" customWidth="1"/>
    <col min="10" max="10" width="16.140625" hidden="1" customWidth="1"/>
    <col min="11" max="11" width="11.42578125" hidden="1" customWidth="1"/>
    <col min="12" max="12" width="11" hidden="1" customWidth="1"/>
    <col min="13" max="13" width="12.42578125" hidden="1" customWidth="1"/>
    <col min="14" max="14" width="12.7109375" hidden="1" customWidth="1"/>
    <col min="15" max="15" width="13.140625" hidden="1" customWidth="1"/>
    <col min="16" max="16" width="10.5703125" hidden="1" customWidth="1"/>
    <col min="17" max="17" width="10" hidden="1" customWidth="1"/>
    <col min="18" max="18" width="13.85546875" hidden="1" customWidth="1"/>
    <col min="19" max="19" width="11.85546875" hidden="1" customWidth="1"/>
    <col min="20" max="21" width="11" hidden="1" customWidth="1"/>
    <col min="22" max="22" width="14.5703125" hidden="1" customWidth="1"/>
    <col min="23" max="23" width="13.140625" hidden="1" customWidth="1"/>
    <col min="24" max="24" width="17.7109375" hidden="1" customWidth="1"/>
    <col min="25" max="25" width="11.7109375" hidden="1" customWidth="1"/>
    <col min="26" max="26" width="8.7109375" hidden="1" customWidth="1"/>
    <col min="27" max="27" width="12.5703125" hidden="1" customWidth="1"/>
    <col min="28" max="28" width="10.85546875" hidden="1" customWidth="1"/>
    <col min="29" max="29" width="6.7109375" hidden="1" customWidth="1"/>
    <col min="30" max="30" width="9.28515625" hidden="1" customWidth="1"/>
    <col min="31" max="31" width="9.5703125" hidden="1" customWidth="1"/>
    <col min="32" max="32" width="9" hidden="1" customWidth="1"/>
    <col min="33" max="33" width="8.5703125" hidden="1" customWidth="1"/>
    <col min="34" max="34" width="10.28515625" hidden="1" customWidth="1"/>
    <col min="35" max="35" width="11" style="56" hidden="1" customWidth="1"/>
    <col min="36" max="36" width="9.28515625" style="56" hidden="1" customWidth="1"/>
    <col min="37" max="37" width="13.5703125" hidden="1" customWidth="1"/>
    <col min="38" max="38" width="11.5703125" hidden="1" customWidth="1"/>
    <col min="39" max="39" width="10" hidden="1" customWidth="1"/>
    <col min="40" max="40" width="8.5703125" hidden="1" customWidth="1"/>
    <col min="41" max="41" width="12.28515625" hidden="1" customWidth="1"/>
    <col min="42" max="42" width="9.5703125" hidden="1" customWidth="1"/>
    <col min="43" max="43" width="16" hidden="1" customWidth="1"/>
    <col min="44" max="44" width="18.140625" hidden="1" customWidth="1"/>
    <col min="45" max="45" width="22.140625" customWidth="1"/>
    <col min="46" max="46" width="21.140625" hidden="1" customWidth="1"/>
    <col min="47" max="47" width="18" hidden="1" customWidth="1"/>
    <col min="48" max="48" width="22.42578125" customWidth="1"/>
    <col min="49" max="49" width="9.5703125" customWidth="1"/>
    <col min="52" max="52" width="13.140625" customWidth="1"/>
  </cols>
  <sheetData>
    <row r="1" spans="2:52" ht="20.25" x14ac:dyDescent="0.3">
      <c r="B1" s="12"/>
      <c r="C1" s="12"/>
      <c r="D1" s="12"/>
      <c r="E1" s="12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77"/>
      <c r="AA1" s="77"/>
      <c r="AB1" s="77"/>
      <c r="AC1" s="77"/>
      <c r="AD1" s="77"/>
      <c r="AE1" s="77"/>
      <c r="AF1" s="77"/>
      <c r="AG1" s="77"/>
      <c r="AH1" s="77"/>
      <c r="AI1" s="77"/>
      <c r="AJ1" s="77"/>
      <c r="AK1" s="12"/>
      <c r="AL1" s="12"/>
      <c r="AM1" s="12"/>
      <c r="AN1" s="12"/>
      <c r="AO1" s="12"/>
      <c r="AP1" s="12"/>
      <c r="AQ1" s="12"/>
      <c r="AR1" s="12"/>
      <c r="AS1" s="12"/>
    </row>
    <row r="2" spans="2:52" ht="23.25" hidden="1" x14ac:dyDescent="0.35">
      <c r="B2" s="12"/>
      <c r="C2" s="91"/>
      <c r="D2" s="91"/>
      <c r="E2" s="140" t="s">
        <v>600</v>
      </c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  <c r="S2" s="140"/>
      <c r="T2" s="140"/>
      <c r="U2" s="140"/>
      <c r="V2" s="140"/>
      <c r="W2" s="140"/>
      <c r="X2" s="140"/>
      <c r="Y2" s="140"/>
      <c r="Z2" s="140"/>
      <c r="AA2" s="140"/>
      <c r="AB2" s="140"/>
      <c r="AC2" s="140"/>
      <c r="AD2" s="140"/>
      <c r="AE2" s="140"/>
      <c r="AF2" s="140"/>
      <c r="AG2" s="140"/>
      <c r="AH2" s="140"/>
      <c r="AI2" s="140"/>
      <c r="AJ2" s="140"/>
      <c r="AK2" s="140"/>
      <c r="AL2" s="140"/>
      <c r="AM2" s="140"/>
      <c r="AN2" s="140"/>
      <c r="AO2" s="140"/>
      <c r="AP2" s="140"/>
      <c r="AQ2" s="140"/>
      <c r="AR2" s="140"/>
      <c r="AS2" s="140"/>
      <c r="AT2" s="70"/>
      <c r="AU2" s="140"/>
      <c r="AV2" s="140"/>
      <c r="AW2" s="140"/>
      <c r="AX2" s="140"/>
      <c r="AY2" s="140"/>
      <c r="AZ2" s="140"/>
    </row>
    <row r="3" spans="2:52" ht="23.25" hidden="1" x14ac:dyDescent="0.35">
      <c r="B3" s="12"/>
      <c r="C3" s="91"/>
      <c r="D3" s="91"/>
      <c r="E3" s="140" t="s">
        <v>591</v>
      </c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0"/>
      <c r="Q3" s="140"/>
      <c r="R3" s="140"/>
      <c r="S3" s="140"/>
      <c r="T3" s="140"/>
      <c r="U3" s="140"/>
      <c r="V3" s="140"/>
      <c r="W3" s="140"/>
      <c r="X3" s="140"/>
      <c r="Y3" s="140"/>
      <c r="Z3" s="140"/>
      <c r="AA3" s="140"/>
      <c r="AB3" s="140"/>
      <c r="AC3" s="140"/>
      <c r="AD3" s="140"/>
      <c r="AE3" s="140"/>
      <c r="AF3" s="140"/>
      <c r="AG3" s="140"/>
      <c r="AH3" s="140"/>
      <c r="AI3" s="140"/>
      <c r="AJ3" s="140"/>
      <c r="AK3" s="140"/>
      <c r="AL3" s="140"/>
      <c r="AM3" s="140"/>
      <c r="AN3" s="140"/>
      <c r="AO3" s="140"/>
      <c r="AP3" s="140"/>
      <c r="AQ3" s="140"/>
      <c r="AR3" s="140"/>
      <c r="AS3" s="140"/>
      <c r="AT3" s="70"/>
      <c r="AU3" s="140"/>
      <c r="AV3" s="140"/>
      <c r="AW3" s="140"/>
      <c r="AX3" s="140"/>
      <c r="AY3" s="140"/>
      <c r="AZ3" s="140"/>
    </row>
    <row r="4" spans="2:52" ht="23.25" hidden="1" x14ac:dyDescent="0.35">
      <c r="B4" s="12"/>
      <c r="C4" s="91"/>
      <c r="D4" s="91"/>
      <c r="E4" s="140" t="s">
        <v>589</v>
      </c>
      <c r="F4" s="140"/>
      <c r="G4" s="140"/>
      <c r="H4" s="140"/>
      <c r="I4" s="140"/>
      <c r="J4" s="140"/>
      <c r="K4" s="140"/>
      <c r="L4" s="140"/>
      <c r="M4" s="140"/>
      <c r="N4" s="140"/>
      <c r="O4" s="140"/>
      <c r="P4" s="140"/>
      <c r="Q4" s="140"/>
      <c r="R4" s="140"/>
      <c r="S4" s="140"/>
      <c r="T4" s="140"/>
      <c r="U4" s="140"/>
      <c r="V4" s="140"/>
      <c r="W4" s="140"/>
      <c r="X4" s="140"/>
      <c r="Y4" s="140"/>
      <c r="Z4" s="140"/>
      <c r="AA4" s="140"/>
      <c r="AB4" s="140"/>
      <c r="AC4" s="140"/>
      <c r="AD4" s="140"/>
      <c r="AE4" s="140"/>
      <c r="AF4" s="140"/>
      <c r="AG4" s="140"/>
      <c r="AH4" s="140"/>
      <c r="AI4" s="140"/>
      <c r="AJ4" s="140"/>
      <c r="AK4" s="140"/>
      <c r="AL4" s="140"/>
      <c r="AM4" s="140"/>
      <c r="AN4" s="140"/>
      <c r="AO4" s="140"/>
      <c r="AP4" s="140"/>
      <c r="AQ4" s="140"/>
      <c r="AR4" s="140"/>
      <c r="AS4" s="140"/>
      <c r="AT4" s="70"/>
      <c r="AU4" s="140"/>
      <c r="AV4" s="140"/>
      <c r="AW4" s="140"/>
      <c r="AX4" s="140"/>
      <c r="AY4" s="140"/>
      <c r="AZ4" s="140"/>
    </row>
    <row r="5" spans="2:52" ht="23.25" hidden="1" x14ac:dyDescent="0.35">
      <c r="B5" s="12"/>
      <c r="C5" s="91"/>
      <c r="D5" s="91"/>
      <c r="E5" s="140" t="s">
        <v>588</v>
      </c>
      <c r="F5" s="140"/>
      <c r="G5" s="140"/>
      <c r="H5" s="140"/>
      <c r="I5" s="140"/>
      <c r="J5" s="140"/>
      <c r="K5" s="140"/>
      <c r="L5" s="140"/>
      <c r="M5" s="140"/>
      <c r="N5" s="140"/>
      <c r="O5" s="140"/>
      <c r="P5" s="140"/>
      <c r="Q5" s="140"/>
      <c r="R5" s="140"/>
      <c r="S5" s="140"/>
      <c r="T5" s="140"/>
      <c r="U5" s="140"/>
      <c r="V5" s="140"/>
      <c r="W5" s="140"/>
      <c r="X5" s="140"/>
      <c r="Y5" s="140"/>
      <c r="Z5" s="140"/>
      <c r="AA5" s="140"/>
      <c r="AB5" s="140"/>
      <c r="AC5" s="140"/>
      <c r="AD5" s="140"/>
      <c r="AE5" s="140"/>
      <c r="AF5" s="140"/>
      <c r="AG5" s="140"/>
      <c r="AH5" s="140"/>
      <c r="AI5" s="140"/>
      <c r="AJ5" s="140"/>
      <c r="AK5" s="140"/>
      <c r="AL5" s="140"/>
      <c r="AM5" s="140"/>
      <c r="AN5" s="140"/>
      <c r="AO5" s="140"/>
      <c r="AP5" s="140"/>
      <c r="AQ5" s="140"/>
      <c r="AR5" s="140"/>
      <c r="AS5" s="140"/>
      <c r="AT5" s="70"/>
      <c r="AU5" s="140"/>
      <c r="AV5" s="140"/>
      <c r="AW5" s="140"/>
      <c r="AX5" s="140"/>
      <c r="AY5" s="140"/>
      <c r="AZ5" s="140"/>
    </row>
    <row r="6" spans="2:52" ht="18.75" customHeight="1" x14ac:dyDescent="0.35">
      <c r="B6" s="12"/>
      <c r="C6" s="91"/>
      <c r="D6" s="9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90"/>
      <c r="AG6" s="90"/>
      <c r="AH6" s="90"/>
      <c r="AI6" s="90"/>
      <c r="AJ6" s="90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58"/>
      <c r="AV6" s="71"/>
      <c r="AW6" s="71"/>
      <c r="AX6" s="71"/>
      <c r="AY6" s="71"/>
      <c r="AZ6" s="71"/>
    </row>
    <row r="7" spans="2:52" ht="23.25" x14ac:dyDescent="0.35">
      <c r="B7" s="12"/>
      <c r="C7" s="91"/>
      <c r="D7" s="91"/>
      <c r="E7" s="114" t="s">
        <v>625</v>
      </c>
      <c r="F7" s="140" t="s">
        <v>626</v>
      </c>
      <c r="G7" s="143"/>
      <c r="H7" s="143"/>
      <c r="I7" s="143"/>
      <c r="J7" s="143"/>
      <c r="K7" s="143"/>
      <c r="L7" s="143"/>
      <c r="M7" s="143"/>
      <c r="N7" s="143"/>
      <c r="O7" s="143"/>
      <c r="P7" s="143"/>
      <c r="Q7" s="143"/>
      <c r="R7" s="143"/>
      <c r="S7" s="143"/>
      <c r="T7" s="143"/>
      <c r="U7" s="143"/>
      <c r="V7" s="143"/>
      <c r="W7" s="143"/>
      <c r="X7" s="143"/>
      <c r="Y7" s="143"/>
      <c r="Z7" s="143"/>
      <c r="AA7" s="143"/>
      <c r="AB7" s="143"/>
      <c r="AC7" s="143"/>
      <c r="AD7" s="143"/>
      <c r="AE7" s="143"/>
      <c r="AF7" s="143"/>
      <c r="AG7" s="143"/>
      <c r="AH7" s="143"/>
      <c r="AI7" s="143"/>
      <c r="AJ7" s="143"/>
      <c r="AK7" s="143"/>
      <c r="AL7" s="143"/>
      <c r="AM7" s="143"/>
      <c r="AN7" s="143"/>
      <c r="AO7" s="143"/>
      <c r="AP7" s="143"/>
      <c r="AQ7" s="143"/>
      <c r="AR7" s="143"/>
      <c r="AS7" s="143"/>
      <c r="AT7" s="143"/>
      <c r="AU7" s="143"/>
      <c r="AV7" s="143"/>
      <c r="AW7" s="114"/>
      <c r="AX7" s="114"/>
      <c r="AY7" s="114"/>
      <c r="AZ7" s="114"/>
    </row>
    <row r="8" spans="2:52" ht="15" customHeight="1" x14ac:dyDescent="0.35">
      <c r="B8" s="12"/>
      <c r="C8" s="91"/>
      <c r="D8" s="94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90"/>
      <c r="AG8" s="90"/>
      <c r="AH8" s="90"/>
      <c r="AI8" s="90"/>
      <c r="AJ8" s="90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57"/>
      <c r="AV8" s="71"/>
      <c r="AW8" s="71"/>
      <c r="AX8" s="71"/>
      <c r="AY8" s="71"/>
      <c r="AZ8" s="71"/>
    </row>
    <row r="9" spans="2:52" ht="16.5" customHeight="1" x14ac:dyDescent="0.35">
      <c r="B9" s="12"/>
      <c r="C9" s="91"/>
      <c r="D9" s="94"/>
      <c r="E9" s="71"/>
      <c r="F9" s="71"/>
      <c r="G9" s="71"/>
      <c r="H9" s="71"/>
      <c r="I9" s="71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90"/>
      <c r="AG9" s="90"/>
      <c r="AH9" s="90"/>
      <c r="AI9" s="90"/>
      <c r="AJ9" s="90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57"/>
      <c r="AV9" s="71"/>
      <c r="AW9" s="71"/>
      <c r="AX9" s="71"/>
      <c r="AY9" s="71"/>
      <c r="AZ9" s="71"/>
    </row>
    <row r="10" spans="2:52" ht="23.25" x14ac:dyDescent="0.35">
      <c r="B10" s="12"/>
      <c r="C10" s="91"/>
      <c r="D10" s="94"/>
      <c r="E10" s="114" t="s">
        <v>627</v>
      </c>
      <c r="F10" s="140" t="s">
        <v>628</v>
      </c>
      <c r="G10" s="143"/>
      <c r="H10" s="143"/>
      <c r="I10" s="143"/>
      <c r="J10" s="143"/>
      <c r="K10" s="143"/>
      <c r="L10" s="143"/>
      <c r="M10" s="143"/>
      <c r="N10" s="143"/>
      <c r="O10" s="143"/>
      <c r="P10" s="143"/>
      <c r="Q10" s="143"/>
      <c r="R10" s="143"/>
      <c r="S10" s="143"/>
      <c r="T10" s="143"/>
      <c r="U10" s="143"/>
      <c r="V10" s="143"/>
      <c r="W10" s="143"/>
      <c r="X10" s="143"/>
      <c r="Y10" s="143"/>
      <c r="Z10" s="143"/>
      <c r="AA10" s="143"/>
      <c r="AB10" s="143"/>
      <c r="AC10" s="143"/>
      <c r="AD10" s="143"/>
      <c r="AE10" s="143"/>
      <c r="AF10" s="143"/>
      <c r="AG10" s="143"/>
      <c r="AH10" s="143"/>
      <c r="AI10" s="143"/>
      <c r="AJ10" s="143"/>
      <c r="AK10" s="143"/>
      <c r="AL10" s="143"/>
      <c r="AM10" s="143"/>
      <c r="AN10" s="143"/>
      <c r="AO10" s="143"/>
      <c r="AP10" s="143"/>
      <c r="AQ10" s="143"/>
      <c r="AR10" s="143"/>
      <c r="AS10" s="143"/>
      <c r="AT10" s="143"/>
      <c r="AU10" s="143"/>
      <c r="AV10" s="143"/>
      <c r="AW10" s="114"/>
      <c r="AX10" s="114"/>
      <c r="AY10" s="114"/>
      <c r="AZ10" s="114"/>
    </row>
    <row r="11" spans="2:52" ht="23.25" x14ac:dyDescent="0.35">
      <c r="B11" s="12"/>
      <c r="C11" s="91"/>
      <c r="D11" s="94"/>
      <c r="E11" s="114" t="s">
        <v>625</v>
      </c>
      <c r="F11" s="140" t="s">
        <v>629</v>
      </c>
      <c r="G11" s="143"/>
      <c r="H11" s="143"/>
      <c r="I11" s="143"/>
      <c r="J11" s="143"/>
      <c r="K11" s="143"/>
      <c r="L11" s="143"/>
      <c r="M11" s="143"/>
      <c r="N11" s="143"/>
      <c r="O11" s="143"/>
      <c r="P11" s="143"/>
      <c r="Q11" s="143"/>
      <c r="R11" s="143"/>
      <c r="S11" s="143"/>
      <c r="T11" s="143"/>
      <c r="U11" s="143"/>
      <c r="V11" s="143"/>
      <c r="W11" s="143"/>
      <c r="X11" s="143"/>
      <c r="Y11" s="143"/>
      <c r="Z11" s="143"/>
      <c r="AA11" s="143"/>
      <c r="AB11" s="143"/>
      <c r="AC11" s="143"/>
      <c r="AD11" s="143"/>
      <c r="AE11" s="143"/>
      <c r="AF11" s="143"/>
      <c r="AG11" s="143"/>
      <c r="AH11" s="143"/>
      <c r="AI11" s="143"/>
      <c r="AJ11" s="143"/>
      <c r="AK11" s="143"/>
      <c r="AL11" s="143"/>
      <c r="AM11" s="143"/>
      <c r="AN11" s="143"/>
      <c r="AO11" s="143"/>
      <c r="AP11" s="143"/>
      <c r="AQ11" s="143"/>
      <c r="AR11" s="143"/>
      <c r="AS11" s="143"/>
      <c r="AT11" s="143"/>
      <c r="AU11" s="143"/>
      <c r="AV11" s="143"/>
      <c r="AW11" s="114"/>
      <c r="AX11" s="114"/>
      <c r="AY11" s="114"/>
      <c r="AZ11" s="114"/>
    </row>
    <row r="12" spans="2:52" ht="23.25" x14ac:dyDescent="0.35">
      <c r="B12" s="12"/>
      <c r="C12" s="91"/>
      <c r="D12" s="94"/>
      <c r="E12" s="114"/>
      <c r="F12" s="140" t="s">
        <v>590</v>
      </c>
      <c r="G12" s="143"/>
      <c r="H12" s="143"/>
      <c r="I12" s="143"/>
      <c r="J12" s="143"/>
      <c r="K12" s="143"/>
      <c r="L12" s="143"/>
      <c r="M12" s="143"/>
      <c r="N12" s="143"/>
      <c r="O12" s="143"/>
      <c r="P12" s="143"/>
      <c r="Q12" s="143"/>
      <c r="R12" s="143"/>
      <c r="S12" s="143"/>
      <c r="T12" s="143"/>
      <c r="U12" s="143"/>
      <c r="V12" s="143"/>
      <c r="W12" s="143"/>
      <c r="X12" s="143"/>
      <c r="Y12" s="143"/>
      <c r="Z12" s="143"/>
      <c r="AA12" s="143"/>
      <c r="AB12" s="143"/>
      <c r="AC12" s="143"/>
      <c r="AD12" s="143"/>
      <c r="AE12" s="143"/>
      <c r="AF12" s="143"/>
      <c r="AG12" s="143"/>
      <c r="AH12" s="143"/>
      <c r="AI12" s="143"/>
      <c r="AJ12" s="143"/>
      <c r="AK12" s="143"/>
      <c r="AL12" s="143"/>
      <c r="AM12" s="143"/>
      <c r="AN12" s="143"/>
      <c r="AO12" s="143"/>
      <c r="AP12" s="143"/>
      <c r="AQ12" s="143"/>
      <c r="AR12" s="143"/>
      <c r="AS12" s="143"/>
      <c r="AT12" s="143"/>
      <c r="AU12" s="143"/>
      <c r="AV12" s="143"/>
      <c r="AW12" s="114"/>
      <c r="AX12" s="114"/>
      <c r="AY12" s="114"/>
      <c r="AZ12" s="114"/>
    </row>
    <row r="13" spans="2:52" ht="23.25" x14ac:dyDescent="0.35">
      <c r="B13" s="12"/>
      <c r="C13" s="91"/>
      <c r="D13" s="94"/>
      <c r="E13" s="114"/>
      <c r="F13" s="140" t="s">
        <v>624</v>
      </c>
      <c r="G13" s="143"/>
      <c r="H13" s="143"/>
      <c r="I13" s="143"/>
      <c r="J13" s="143"/>
      <c r="K13" s="143"/>
      <c r="L13" s="143"/>
      <c r="M13" s="143"/>
      <c r="N13" s="143"/>
      <c r="O13" s="143"/>
      <c r="P13" s="143"/>
      <c r="Q13" s="143"/>
      <c r="R13" s="143"/>
      <c r="S13" s="143"/>
      <c r="T13" s="143"/>
      <c r="U13" s="143"/>
      <c r="V13" s="143"/>
      <c r="W13" s="143"/>
      <c r="X13" s="143"/>
      <c r="Y13" s="143"/>
      <c r="Z13" s="143"/>
      <c r="AA13" s="143"/>
      <c r="AB13" s="143"/>
      <c r="AC13" s="143"/>
      <c r="AD13" s="143"/>
      <c r="AE13" s="143"/>
      <c r="AF13" s="143"/>
      <c r="AG13" s="143"/>
      <c r="AH13" s="143"/>
      <c r="AI13" s="143"/>
      <c r="AJ13" s="143"/>
      <c r="AK13" s="143"/>
      <c r="AL13" s="143"/>
      <c r="AM13" s="143"/>
      <c r="AN13" s="143"/>
      <c r="AO13" s="143"/>
      <c r="AP13" s="143"/>
      <c r="AQ13" s="143"/>
      <c r="AR13" s="143"/>
      <c r="AS13" s="143"/>
      <c r="AT13" s="143"/>
      <c r="AU13" s="143"/>
      <c r="AV13" s="143"/>
      <c r="AW13" s="114"/>
      <c r="AX13" s="114"/>
      <c r="AY13" s="114"/>
      <c r="AZ13" s="114"/>
    </row>
    <row r="14" spans="2:52" ht="23.25" x14ac:dyDescent="0.35">
      <c r="B14" s="12"/>
      <c r="C14" s="91"/>
      <c r="D14" s="94"/>
      <c r="E14" s="92"/>
      <c r="F14" s="92"/>
      <c r="G14" s="92"/>
      <c r="H14" s="92"/>
      <c r="I14" s="90"/>
      <c r="J14" s="90"/>
      <c r="K14" s="90"/>
      <c r="L14" s="90"/>
      <c r="M14" s="90"/>
      <c r="N14" s="93"/>
      <c r="O14" s="93"/>
      <c r="P14" s="93"/>
      <c r="Q14" s="90"/>
      <c r="R14" s="90"/>
      <c r="S14" s="90"/>
      <c r="T14" s="90"/>
      <c r="U14" s="90"/>
      <c r="V14" s="90"/>
      <c r="W14" s="90"/>
      <c r="X14" s="90"/>
      <c r="Y14" s="90"/>
      <c r="Z14" s="90"/>
      <c r="AA14" s="90"/>
      <c r="AB14" s="90"/>
      <c r="AC14" s="90"/>
      <c r="AD14" s="90"/>
      <c r="AE14" s="90"/>
      <c r="AF14" s="90"/>
      <c r="AG14" s="90"/>
      <c r="AH14" s="90"/>
      <c r="AI14" s="90"/>
      <c r="AJ14" s="90"/>
      <c r="AK14" s="90"/>
      <c r="AL14" s="90"/>
      <c r="AM14" s="90"/>
      <c r="AN14" s="90"/>
      <c r="AO14" s="90"/>
      <c r="AP14" s="90"/>
      <c r="AQ14" s="90"/>
      <c r="AR14" s="90"/>
      <c r="AS14" s="90"/>
    </row>
    <row r="15" spans="2:52" ht="13.5" customHeight="1" x14ac:dyDescent="0.3">
      <c r="B15" s="12"/>
      <c r="C15" s="12"/>
      <c r="D15" s="11"/>
      <c r="E15" s="8"/>
      <c r="F15" s="8"/>
      <c r="G15" s="8"/>
      <c r="H15" s="8"/>
      <c r="I15" s="12"/>
      <c r="J15" s="12"/>
      <c r="K15" s="12"/>
      <c r="L15" s="12"/>
      <c r="M15" s="12"/>
      <c r="N15" s="13"/>
      <c r="O15" s="13"/>
      <c r="P15" s="13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77"/>
      <c r="AJ15" s="77"/>
      <c r="AK15" s="12"/>
      <c r="AL15" s="12"/>
      <c r="AM15" s="12"/>
      <c r="AN15" s="12"/>
      <c r="AO15" s="12"/>
      <c r="AP15" s="12"/>
      <c r="AQ15" s="12"/>
      <c r="AR15" s="12"/>
      <c r="AS15" s="12"/>
    </row>
    <row r="16" spans="2:52" ht="14.25" customHeight="1" x14ac:dyDescent="0.3">
      <c r="B16" s="12"/>
      <c r="C16" s="12"/>
      <c r="D16" s="11"/>
      <c r="E16" s="8"/>
      <c r="F16" s="8"/>
      <c r="G16" s="8"/>
      <c r="H16" s="8"/>
      <c r="I16" s="12"/>
      <c r="J16" s="12"/>
      <c r="K16" s="12"/>
      <c r="L16" s="12"/>
      <c r="M16" s="12"/>
      <c r="N16" s="13"/>
      <c r="O16" s="13"/>
      <c r="P16" s="13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77"/>
      <c r="AJ16" s="77"/>
      <c r="AK16" s="12"/>
      <c r="AL16" s="12"/>
      <c r="AM16" s="12"/>
      <c r="AN16" s="12"/>
      <c r="AO16" s="12"/>
      <c r="AP16" s="12"/>
      <c r="AQ16" s="12"/>
      <c r="AR16" s="12"/>
      <c r="AS16" s="12"/>
    </row>
    <row r="17" spans="2:48" ht="23.25" customHeight="1" x14ac:dyDescent="0.35">
      <c r="B17" s="12"/>
      <c r="C17" s="144" t="s">
        <v>474</v>
      </c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144"/>
      <c r="U17" s="144"/>
      <c r="V17" s="144"/>
      <c r="W17" s="144"/>
      <c r="X17" s="144"/>
      <c r="Y17" s="144"/>
      <c r="Z17" s="144"/>
      <c r="AA17" s="144"/>
      <c r="AB17" s="144"/>
      <c r="AC17" s="144"/>
      <c r="AD17" s="144"/>
      <c r="AE17" s="144"/>
      <c r="AF17" s="144"/>
      <c r="AG17" s="144"/>
      <c r="AH17" s="144"/>
      <c r="AI17" s="144"/>
      <c r="AJ17" s="144"/>
      <c r="AK17" s="144"/>
      <c r="AL17" s="144"/>
      <c r="AM17" s="144"/>
      <c r="AN17" s="144"/>
      <c r="AO17" s="144"/>
      <c r="AP17" s="145"/>
      <c r="AQ17" s="145"/>
      <c r="AR17" s="145"/>
      <c r="AS17" s="145"/>
      <c r="AT17" s="142"/>
      <c r="AU17" s="142"/>
      <c r="AV17" s="142"/>
    </row>
    <row r="18" spans="2:48" ht="23.25" x14ac:dyDescent="0.35">
      <c r="B18" s="12"/>
      <c r="C18" s="144" t="s">
        <v>475</v>
      </c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  <c r="R18" s="144"/>
      <c r="S18" s="144"/>
      <c r="T18" s="144"/>
      <c r="U18" s="144"/>
      <c r="V18" s="144"/>
      <c r="W18" s="144"/>
      <c r="X18" s="144"/>
      <c r="Y18" s="144"/>
      <c r="Z18" s="144"/>
      <c r="AA18" s="144"/>
      <c r="AB18" s="144"/>
      <c r="AC18" s="144"/>
      <c r="AD18" s="144"/>
      <c r="AE18" s="144"/>
      <c r="AF18" s="144"/>
      <c r="AG18" s="144"/>
      <c r="AH18" s="144"/>
      <c r="AI18" s="144"/>
      <c r="AJ18" s="144"/>
      <c r="AK18" s="144"/>
      <c r="AL18" s="144"/>
      <c r="AM18" s="144"/>
      <c r="AN18" s="144"/>
      <c r="AO18" s="144"/>
      <c r="AP18" s="145"/>
      <c r="AQ18" s="145"/>
      <c r="AR18" s="145"/>
      <c r="AS18" s="145"/>
      <c r="AT18" s="142"/>
      <c r="AU18" s="142"/>
      <c r="AV18" s="142"/>
    </row>
    <row r="19" spans="2:48" ht="23.25" x14ac:dyDescent="0.35">
      <c r="B19" s="12"/>
      <c r="C19" s="144" t="s">
        <v>477</v>
      </c>
      <c r="D19" s="144"/>
      <c r="E19" s="144"/>
      <c r="F19" s="144"/>
      <c r="G19" s="144"/>
      <c r="H19" s="144"/>
      <c r="I19" s="144"/>
      <c r="J19" s="144"/>
      <c r="K19" s="144"/>
      <c r="L19" s="144"/>
      <c r="M19" s="144"/>
      <c r="N19" s="144"/>
      <c r="O19" s="144"/>
      <c r="P19" s="144"/>
      <c r="Q19" s="144"/>
      <c r="R19" s="144"/>
      <c r="S19" s="144"/>
      <c r="T19" s="144"/>
      <c r="U19" s="144"/>
      <c r="V19" s="144"/>
      <c r="W19" s="144"/>
      <c r="X19" s="144"/>
      <c r="Y19" s="144"/>
      <c r="Z19" s="144"/>
      <c r="AA19" s="144"/>
      <c r="AB19" s="144"/>
      <c r="AC19" s="144"/>
      <c r="AD19" s="144"/>
      <c r="AE19" s="144"/>
      <c r="AF19" s="144"/>
      <c r="AG19" s="144"/>
      <c r="AH19" s="144"/>
      <c r="AI19" s="144"/>
      <c r="AJ19" s="144"/>
      <c r="AK19" s="144"/>
      <c r="AL19" s="144"/>
      <c r="AM19" s="144"/>
      <c r="AN19" s="144"/>
      <c r="AO19" s="144"/>
      <c r="AP19" s="145"/>
      <c r="AQ19" s="145"/>
      <c r="AR19" s="145"/>
      <c r="AS19" s="145"/>
      <c r="AT19" s="142"/>
      <c r="AU19" s="142"/>
      <c r="AV19" s="142"/>
    </row>
    <row r="20" spans="2:48" ht="23.25" x14ac:dyDescent="0.35">
      <c r="B20" s="12"/>
      <c r="C20" s="146" t="s">
        <v>476</v>
      </c>
      <c r="D20" s="146"/>
      <c r="E20" s="146"/>
      <c r="F20" s="146"/>
      <c r="G20" s="146"/>
      <c r="H20" s="146"/>
      <c r="I20" s="146"/>
      <c r="J20" s="146"/>
      <c r="K20" s="146"/>
      <c r="L20" s="146"/>
      <c r="M20" s="146"/>
      <c r="N20" s="146"/>
      <c r="O20" s="146"/>
      <c r="P20" s="146"/>
      <c r="Q20" s="146"/>
      <c r="R20" s="146"/>
      <c r="S20" s="146"/>
      <c r="T20" s="146"/>
      <c r="U20" s="146"/>
      <c r="V20" s="146"/>
      <c r="W20" s="146"/>
      <c r="X20" s="146"/>
      <c r="Y20" s="146"/>
      <c r="Z20" s="146"/>
      <c r="AA20" s="146"/>
      <c r="AB20" s="146"/>
      <c r="AC20" s="146"/>
      <c r="AD20" s="146"/>
      <c r="AE20" s="146"/>
      <c r="AF20" s="146"/>
      <c r="AG20" s="146"/>
      <c r="AH20" s="146"/>
      <c r="AI20" s="146"/>
      <c r="AJ20" s="146"/>
      <c r="AK20" s="146"/>
      <c r="AL20" s="146"/>
      <c r="AM20" s="146"/>
      <c r="AN20" s="146"/>
      <c r="AO20" s="146"/>
      <c r="AP20" s="145"/>
      <c r="AQ20" s="145"/>
      <c r="AR20" s="145"/>
      <c r="AS20" s="145"/>
      <c r="AT20" s="142"/>
      <c r="AU20" s="142"/>
      <c r="AV20" s="142"/>
    </row>
    <row r="21" spans="2:48" ht="23.25" x14ac:dyDescent="0.35">
      <c r="B21" s="12"/>
      <c r="C21" s="144" t="s">
        <v>623</v>
      </c>
      <c r="D21" s="144"/>
      <c r="E21" s="144"/>
      <c r="F21" s="144"/>
      <c r="G21" s="144"/>
      <c r="H21" s="144"/>
      <c r="I21" s="144"/>
      <c r="J21" s="144"/>
      <c r="K21" s="144"/>
      <c r="L21" s="144"/>
      <c r="M21" s="144"/>
      <c r="N21" s="144"/>
      <c r="O21" s="144"/>
      <c r="P21" s="144"/>
      <c r="Q21" s="144"/>
      <c r="R21" s="144"/>
      <c r="S21" s="144"/>
      <c r="T21" s="144"/>
      <c r="U21" s="144"/>
      <c r="V21" s="144"/>
      <c r="W21" s="144"/>
      <c r="X21" s="144"/>
      <c r="Y21" s="144"/>
      <c r="Z21" s="144"/>
      <c r="AA21" s="144"/>
      <c r="AB21" s="144"/>
      <c r="AC21" s="144"/>
      <c r="AD21" s="144"/>
      <c r="AE21" s="144"/>
      <c r="AF21" s="144"/>
      <c r="AG21" s="144"/>
      <c r="AH21" s="144"/>
      <c r="AI21" s="144"/>
      <c r="AJ21" s="144"/>
      <c r="AK21" s="144"/>
      <c r="AL21" s="144"/>
      <c r="AM21" s="144"/>
      <c r="AN21" s="144"/>
      <c r="AO21" s="144"/>
      <c r="AP21" s="145"/>
      <c r="AQ21" s="145"/>
      <c r="AR21" s="145"/>
      <c r="AS21" s="145"/>
      <c r="AT21" s="142"/>
      <c r="AU21" s="142"/>
      <c r="AV21" s="142"/>
    </row>
    <row r="22" spans="2:48" ht="31.5" customHeight="1" x14ac:dyDescent="0.3">
      <c r="B22" s="12"/>
      <c r="C22" s="12"/>
      <c r="D22" s="11"/>
      <c r="E22" s="8"/>
      <c r="F22" s="8"/>
      <c r="G22" s="8"/>
      <c r="H22" s="8"/>
      <c r="I22" s="12"/>
      <c r="J22" s="12"/>
      <c r="K22" s="12"/>
      <c r="L22" s="12"/>
      <c r="M22" s="12"/>
      <c r="N22" s="13"/>
      <c r="O22" s="13"/>
      <c r="P22" s="13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77"/>
      <c r="AJ22" s="77"/>
      <c r="AK22" s="12"/>
      <c r="AL22" s="12"/>
      <c r="AM22" s="12"/>
      <c r="AN22" s="12"/>
      <c r="AO22" s="12"/>
      <c r="AP22" s="12"/>
      <c r="AQ22" s="12"/>
      <c r="AR22" s="12"/>
      <c r="AS22" s="12"/>
    </row>
    <row r="23" spans="2:48" ht="18.75" customHeight="1" x14ac:dyDescent="0.3">
      <c r="B23" s="12"/>
      <c r="C23" s="12"/>
      <c r="D23" s="11"/>
      <c r="E23" s="12"/>
      <c r="F23" s="11"/>
      <c r="G23" s="11"/>
      <c r="H23" s="11" t="s">
        <v>482</v>
      </c>
      <c r="I23" s="12"/>
      <c r="J23" s="12"/>
      <c r="K23" s="12"/>
      <c r="L23" s="12"/>
      <c r="M23" s="12"/>
      <c r="N23" s="13"/>
      <c r="O23" s="13"/>
      <c r="P23" s="13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78"/>
      <c r="AD23" s="12"/>
      <c r="AE23" s="12"/>
      <c r="AF23" s="12"/>
      <c r="AG23" s="12"/>
      <c r="AH23" s="12"/>
      <c r="AI23" s="78"/>
      <c r="AJ23" s="77"/>
      <c r="AK23" s="12"/>
      <c r="AL23" s="12"/>
      <c r="AM23" s="78" t="s">
        <v>492</v>
      </c>
      <c r="AN23" s="12"/>
      <c r="AO23" s="12"/>
      <c r="AP23" s="12"/>
      <c r="AQ23" s="12"/>
      <c r="AR23" s="12"/>
      <c r="AS23" s="78"/>
      <c r="AV23" s="113" t="s">
        <v>597</v>
      </c>
    </row>
    <row r="24" spans="2:48" ht="54.75" customHeight="1" x14ac:dyDescent="0.3">
      <c r="B24" s="12"/>
      <c r="C24" s="6" t="s">
        <v>0</v>
      </c>
      <c r="D24" s="81" t="s">
        <v>1</v>
      </c>
      <c r="E24" s="81" t="s">
        <v>2</v>
      </c>
      <c r="F24" s="81" t="s">
        <v>3</v>
      </c>
      <c r="G24" s="81" t="s">
        <v>36</v>
      </c>
      <c r="H24" s="6" t="s">
        <v>485</v>
      </c>
      <c r="I24" s="6" t="s">
        <v>486</v>
      </c>
      <c r="J24" s="6" t="s">
        <v>487</v>
      </c>
      <c r="K24" s="6" t="s">
        <v>363</v>
      </c>
      <c r="L24" s="6" t="s">
        <v>364</v>
      </c>
      <c r="M24" s="6" t="s">
        <v>363</v>
      </c>
      <c r="N24" s="6" t="s">
        <v>365</v>
      </c>
      <c r="O24" s="6" t="s">
        <v>363</v>
      </c>
      <c r="P24" s="6" t="s">
        <v>366</v>
      </c>
      <c r="Q24" s="6" t="s">
        <v>363</v>
      </c>
      <c r="R24" s="6" t="s">
        <v>376</v>
      </c>
      <c r="S24" s="6" t="s">
        <v>363</v>
      </c>
      <c r="T24" s="6" t="s">
        <v>379</v>
      </c>
      <c r="U24" s="6" t="s">
        <v>363</v>
      </c>
      <c r="V24" s="6" t="s">
        <v>380</v>
      </c>
      <c r="W24" s="6" t="s">
        <v>363</v>
      </c>
      <c r="X24" s="6" t="s">
        <v>367</v>
      </c>
      <c r="Y24" s="6" t="s">
        <v>478</v>
      </c>
      <c r="Z24" s="6" t="s">
        <v>486</v>
      </c>
      <c r="AA24" s="6" t="s">
        <v>490</v>
      </c>
      <c r="AB24" s="6" t="s">
        <v>486</v>
      </c>
      <c r="AC24" s="6" t="s">
        <v>490</v>
      </c>
      <c r="AD24" s="6" t="s">
        <v>486</v>
      </c>
      <c r="AE24" s="6" t="s">
        <v>490</v>
      </c>
      <c r="AF24" s="6" t="s">
        <v>486</v>
      </c>
      <c r="AG24" s="6" t="s">
        <v>490</v>
      </c>
      <c r="AH24" s="6" t="s">
        <v>486</v>
      </c>
      <c r="AI24" s="6" t="s">
        <v>490</v>
      </c>
      <c r="AJ24" s="6" t="s">
        <v>486</v>
      </c>
      <c r="AK24" s="6" t="s">
        <v>490</v>
      </c>
      <c r="AL24" s="6" t="s">
        <v>486</v>
      </c>
      <c r="AM24" s="6" t="s">
        <v>490</v>
      </c>
      <c r="AN24" s="6" t="s">
        <v>486</v>
      </c>
      <c r="AO24" s="6" t="s">
        <v>490</v>
      </c>
      <c r="AP24" s="6" t="s">
        <v>486</v>
      </c>
      <c r="AQ24" s="6" t="s">
        <v>490</v>
      </c>
      <c r="AR24" s="6" t="s">
        <v>486</v>
      </c>
      <c r="AS24" s="6" t="s">
        <v>620</v>
      </c>
      <c r="AT24" s="6" t="s">
        <v>486</v>
      </c>
      <c r="AU24" s="6" t="s">
        <v>486</v>
      </c>
      <c r="AV24" s="6" t="s">
        <v>621</v>
      </c>
    </row>
    <row r="25" spans="2:48" ht="20.25" x14ac:dyDescent="0.3">
      <c r="B25" s="12"/>
      <c r="C25" s="81">
        <v>1</v>
      </c>
      <c r="D25" s="81">
        <v>2</v>
      </c>
      <c r="E25" s="81">
        <v>3</v>
      </c>
      <c r="F25" s="81">
        <v>4</v>
      </c>
      <c r="G25" s="81"/>
      <c r="H25" s="81">
        <v>5</v>
      </c>
      <c r="I25" s="81"/>
      <c r="J25" s="81">
        <v>5</v>
      </c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>
        <v>6</v>
      </c>
      <c r="Z25" s="81"/>
      <c r="AA25" s="81"/>
      <c r="AB25" s="81">
        <v>5</v>
      </c>
      <c r="AC25" s="81">
        <v>6</v>
      </c>
      <c r="AD25" s="81">
        <v>5</v>
      </c>
      <c r="AE25" s="81">
        <v>6</v>
      </c>
      <c r="AF25" s="81">
        <v>5</v>
      </c>
      <c r="AG25" s="81">
        <v>6</v>
      </c>
      <c r="AH25" s="81">
        <v>5</v>
      </c>
      <c r="AI25" s="81">
        <v>6</v>
      </c>
      <c r="AJ25" s="81">
        <v>5</v>
      </c>
      <c r="AK25" s="81">
        <v>6</v>
      </c>
      <c r="AL25" s="81">
        <v>5</v>
      </c>
      <c r="AM25" s="81">
        <v>6</v>
      </c>
      <c r="AN25" s="81">
        <v>5</v>
      </c>
      <c r="AO25" s="81">
        <v>6</v>
      </c>
      <c r="AP25" s="81">
        <v>5</v>
      </c>
      <c r="AQ25" s="81">
        <v>6</v>
      </c>
      <c r="AR25" s="81">
        <v>5</v>
      </c>
      <c r="AS25" s="81">
        <v>5</v>
      </c>
      <c r="AT25" s="98">
        <v>5</v>
      </c>
      <c r="AU25" s="98">
        <v>5</v>
      </c>
      <c r="AV25" s="98">
        <v>6</v>
      </c>
    </row>
    <row r="26" spans="2:48" ht="81" x14ac:dyDescent="0.3">
      <c r="B26" s="12"/>
      <c r="C26" s="14">
        <v>1</v>
      </c>
      <c r="D26" s="9" t="s">
        <v>484</v>
      </c>
      <c r="E26" s="16" t="s">
        <v>4</v>
      </c>
      <c r="F26" s="16"/>
      <c r="G26" s="16"/>
      <c r="H26" s="33">
        <f>H27+H49</f>
        <v>0</v>
      </c>
      <c r="I26" s="34">
        <f>I27+I49</f>
        <v>0</v>
      </c>
      <c r="J26" s="33">
        <f>J27+J49</f>
        <v>0</v>
      </c>
      <c r="K26" s="33">
        <f>K27+K49</f>
        <v>0</v>
      </c>
      <c r="L26" s="33">
        <f>J26+K26</f>
        <v>0</v>
      </c>
      <c r="M26" s="33">
        <f>M27+M49</f>
        <v>0</v>
      </c>
      <c r="N26" s="16">
        <f>L26+M26</f>
        <v>0</v>
      </c>
      <c r="O26" s="33">
        <f>O27+O49</f>
        <v>0</v>
      </c>
      <c r="P26" s="16">
        <f>N26+O26</f>
        <v>0</v>
      </c>
      <c r="Q26" s="33">
        <f>Q27+Q49</f>
        <v>0</v>
      </c>
      <c r="R26" s="16">
        <f>P26+Q26</f>
        <v>0</v>
      </c>
      <c r="S26" s="33">
        <f>S27+S49</f>
        <v>0</v>
      </c>
      <c r="T26" s="16">
        <f>R26+S26</f>
        <v>0</v>
      </c>
      <c r="U26" s="33">
        <f>U27+U49</f>
        <v>0</v>
      </c>
      <c r="V26" s="16">
        <f>T26+U26</f>
        <v>0</v>
      </c>
      <c r="W26" s="16"/>
      <c r="X26" s="16">
        <f>V26+W26</f>
        <v>0</v>
      </c>
      <c r="Y26" s="16">
        <f>Y27+Y49</f>
        <v>0</v>
      </c>
      <c r="Z26" s="33">
        <f>Z27+Z49</f>
        <v>0</v>
      </c>
      <c r="AA26" s="33">
        <f t="shared" ref="AA26:AA44" si="0">J26+Z26</f>
        <v>0</v>
      </c>
      <c r="AB26" s="33">
        <f>AB27+AB49</f>
        <v>0</v>
      </c>
      <c r="AC26" s="32">
        <f>AA26+AB26</f>
        <v>0</v>
      </c>
      <c r="AD26" s="33">
        <f>AD27+AD49</f>
        <v>0</v>
      </c>
      <c r="AE26" s="32">
        <f>AC26+AD26</f>
        <v>0</v>
      </c>
      <c r="AF26" s="33">
        <f>AF27+AF49+AF100</f>
        <v>0</v>
      </c>
      <c r="AG26" s="32">
        <f>AE26+AF26</f>
        <v>0</v>
      </c>
      <c r="AH26" s="33">
        <f>AH27+AH49+AH100</f>
        <v>0</v>
      </c>
      <c r="AI26" s="32">
        <f>AG26+AH26</f>
        <v>0</v>
      </c>
      <c r="AJ26" s="33">
        <f>AJ27+AJ49+AJ100</f>
        <v>0</v>
      </c>
      <c r="AK26" s="32">
        <f>AI26+AJ26</f>
        <v>0</v>
      </c>
      <c r="AL26" s="33">
        <f>AL27+AL49+AL100</f>
        <v>0</v>
      </c>
      <c r="AM26" s="32">
        <f>AK26+AL26</f>
        <v>0</v>
      </c>
      <c r="AN26" s="33">
        <f>AN27+AN49+AN100</f>
        <v>0</v>
      </c>
      <c r="AO26" s="32">
        <f>AM26+AN26</f>
        <v>0</v>
      </c>
      <c r="AP26" s="33">
        <f>AP27+AP49+AP100</f>
        <v>0</v>
      </c>
      <c r="AQ26" s="32">
        <f>AO26+AP26</f>
        <v>0</v>
      </c>
      <c r="AR26" s="33">
        <f>AR27+AR49+AR100+AR111</f>
        <v>578912.89999999979</v>
      </c>
      <c r="AS26" s="32">
        <f>AQ26+AR26</f>
        <v>578912.89999999979</v>
      </c>
      <c r="AT26" s="33">
        <f>AT27+AT49+AT100</f>
        <v>0</v>
      </c>
      <c r="AU26" s="33">
        <f>AU27+AU49+AU100+AU111</f>
        <v>573775.89999999991</v>
      </c>
      <c r="AV26" s="32">
        <f>AT26+AU26</f>
        <v>573775.89999999991</v>
      </c>
    </row>
    <row r="27" spans="2:48" ht="60.75" x14ac:dyDescent="0.3">
      <c r="B27" s="12"/>
      <c r="C27" s="81"/>
      <c r="D27" s="79" t="s">
        <v>467</v>
      </c>
      <c r="E27" s="80" t="s">
        <v>5</v>
      </c>
      <c r="F27" s="80"/>
      <c r="G27" s="80"/>
      <c r="H27" s="34">
        <f>H28+H32+H36+H40+H43</f>
        <v>0</v>
      </c>
      <c r="I27" s="34">
        <f>I28+I32+I36+I40+I43</f>
        <v>0</v>
      </c>
      <c r="J27" s="34">
        <f t="shared" ref="J27:J35" si="1">H27+I27</f>
        <v>0</v>
      </c>
      <c r="K27" s="34">
        <f>K28+K32+K36+K40+K43</f>
        <v>0</v>
      </c>
      <c r="L27" s="34">
        <f t="shared" ref="L27:L28" si="2">J27+K27</f>
        <v>0</v>
      </c>
      <c r="M27" s="34">
        <f>M28+M32+M36+M40+M43</f>
        <v>0</v>
      </c>
      <c r="N27" s="80">
        <f t="shared" ref="N27:N139" si="3">L27+M27</f>
        <v>0</v>
      </c>
      <c r="O27" s="34">
        <f>O28+O32+O36+O40+O43</f>
        <v>0</v>
      </c>
      <c r="P27" s="80">
        <f>N27+O27</f>
        <v>0</v>
      </c>
      <c r="Q27" s="34">
        <f>Q28+Q32+Q36+Q40+Q43</f>
        <v>0</v>
      </c>
      <c r="R27" s="80">
        <f t="shared" ref="R27:R139" si="4">P27+Q27</f>
        <v>0</v>
      </c>
      <c r="S27" s="34">
        <f>S28+S32+S36+S40+S43</f>
        <v>0</v>
      </c>
      <c r="T27" s="80">
        <f t="shared" ref="T27:T139" si="5">R27+S27</f>
        <v>0</v>
      </c>
      <c r="U27" s="34">
        <f>U28+U32+U36+U40+U43</f>
        <v>0</v>
      </c>
      <c r="V27" s="80">
        <f t="shared" ref="V27:V139" si="6">T27+U27</f>
        <v>0</v>
      </c>
      <c r="W27" s="80"/>
      <c r="X27" s="80">
        <f t="shared" ref="X27:X139" si="7">V27+W27</f>
        <v>0</v>
      </c>
      <c r="Y27" s="80">
        <f>Y28+Y32+Y36+Y40+Y43</f>
        <v>0</v>
      </c>
      <c r="Z27" s="34">
        <f>Z28+Z32+Z36+Z40+Z43</f>
        <v>0</v>
      </c>
      <c r="AA27" s="34">
        <f t="shared" si="0"/>
        <v>0</v>
      </c>
      <c r="AB27" s="34">
        <f>AB28+AB32+AB36+AB40+AB43+AB45</f>
        <v>0</v>
      </c>
      <c r="AC27" s="31">
        <f>AA27+AB27</f>
        <v>0</v>
      </c>
      <c r="AD27" s="34">
        <f>AD28+AD32+AD36+AD40+AD43+AD45+AD47</f>
        <v>0</v>
      </c>
      <c r="AE27" s="31">
        <f>AC27+AD27</f>
        <v>0</v>
      </c>
      <c r="AF27" s="34">
        <f>AF28+AF32+AF36+AF40+AF43+AF45+AF47</f>
        <v>0</v>
      </c>
      <c r="AG27" s="31">
        <f>AE27+AF27</f>
        <v>0</v>
      </c>
      <c r="AH27" s="34">
        <f>AH28+AH32+AH36+AH40+AH43+AH45+AH47</f>
        <v>0</v>
      </c>
      <c r="AI27" s="31">
        <f>AG27+AH27</f>
        <v>0</v>
      </c>
      <c r="AJ27" s="34">
        <f>AJ28+AJ32+AJ36+AJ40+AJ43+AJ45+AJ47</f>
        <v>0</v>
      </c>
      <c r="AK27" s="31">
        <f>AI27+AJ27</f>
        <v>0</v>
      </c>
      <c r="AL27" s="34">
        <f>AL28+AL32+AL36+AL40+AL43+AL45+AL47</f>
        <v>0</v>
      </c>
      <c r="AM27" s="31">
        <f>AK27+AL27</f>
        <v>0</v>
      </c>
      <c r="AN27" s="34">
        <f>AN28+AN32+AN36+AN40+AN43+AN45+AN47</f>
        <v>0</v>
      </c>
      <c r="AO27" s="31">
        <f>AM27+AN27</f>
        <v>0</v>
      </c>
      <c r="AP27" s="34">
        <f>AP28+AP32+AP36+AP40+AP43+AP45+AP47</f>
        <v>0</v>
      </c>
      <c r="AQ27" s="31">
        <f>AO27+AP27</f>
        <v>0</v>
      </c>
      <c r="AR27" s="34">
        <f>AR28+AR32+AR36+AR40+AR43+AR45+AR47</f>
        <v>537786.19999999984</v>
      </c>
      <c r="AS27" s="31">
        <f>AQ27+AR27</f>
        <v>537786.19999999984</v>
      </c>
      <c r="AT27" s="34">
        <f>AT28+AT32+AT36+AT40+AT43+AT45+AT47</f>
        <v>0</v>
      </c>
      <c r="AU27" s="34">
        <f>AU28+AU32+AU36+AU40+AU43+AU45+AU47</f>
        <v>536989.5</v>
      </c>
      <c r="AV27" s="31">
        <f>AT27+AU27</f>
        <v>536989.5</v>
      </c>
    </row>
    <row r="28" spans="2:48" ht="160.5" customHeight="1" x14ac:dyDescent="0.3">
      <c r="B28" s="12"/>
      <c r="C28" s="7"/>
      <c r="D28" s="79" t="s">
        <v>493</v>
      </c>
      <c r="E28" s="80" t="s">
        <v>7</v>
      </c>
      <c r="F28" s="80"/>
      <c r="G28" s="80"/>
      <c r="H28" s="34">
        <f>H29+H30</f>
        <v>0</v>
      </c>
      <c r="I28" s="34">
        <f>I29+I30+I31</f>
        <v>0</v>
      </c>
      <c r="J28" s="34">
        <f t="shared" si="1"/>
        <v>0</v>
      </c>
      <c r="K28" s="34">
        <f>K29+K30</f>
        <v>0</v>
      </c>
      <c r="L28" s="34">
        <f t="shared" si="2"/>
        <v>0</v>
      </c>
      <c r="M28" s="34">
        <f>M29+M30</f>
        <v>0</v>
      </c>
      <c r="N28" s="80">
        <f t="shared" si="3"/>
        <v>0</v>
      </c>
      <c r="O28" s="34">
        <f>O29+O30</f>
        <v>0</v>
      </c>
      <c r="P28" s="80">
        <f>N28+O28</f>
        <v>0</v>
      </c>
      <c r="Q28" s="34">
        <f>Q29+Q30</f>
        <v>0</v>
      </c>
      <c r="R28" s="80">
        <f t="shared" si="4"/>
        <v>0</v>
      </c>
      <c r="S28" s="34">
        <f>S29+S30</f>
        <v>0</v>
      </c>
      <c r="T28" s="80">
        <f t="shared" si="5"/>
        <v>0</v>
      </c>
      <c r="U28" s="34">
        <f>U29+U30</f>
        <v>0</v>
      </c>
      <c r="V28" s="80">
        <f t="shared" si="6"/>
        <v>0</v>
      </c>
      <c r="W28" s="80"/>
      <c r="X28" s="80">
        <f t="shared" si="7"/>
        <v>0</v>
      </c>
      <c r="Y28" s="80">
        <f>Y29+Y30</f>
        <v>0</v>
      </c>
      <c r="Z28" s="34">
        <f>Z29+Z30+Z31</f>
        <v>0</v>
      </c>
      <c r="AA28" s="34">
        <f t="shared" si="0"/>
        <v>0</v>
      </c>
      <c r="AB28" s="34">
        <f>AB29+AB30+AB31</f>
        <v>0</v>
      </c>
      <c r="AC28" s="31">
        <f t="shared" ref="AC28:AE134" si="8">AA28+AB28</f>
        <v>0</v>
      </c>
      <c r="AD28" s="34">
        <f>AD29+AD30+AD31</f>
        <v>0</v>
      </c>
      <c r="AE28" s="31">
        <f t="shared" si="8"/>
        <v>0</v>
      </c>
      <c r="AF28" s="34">
        <f>AF29+AF30+AF31</f>
        <v>0</v>
      </c>
      <c r="AG28" s="31">
        <f t="shared" ref="AG28:AM62" si="9">AE28+AF28</f>
        <v>0</v>
      </c>
      <c r="AH28" s="34">
        <f>AH29+AH30+AH31</f>
        <v>0</v>
      </c>
      <c r="AI28" s="31">
        <f t="shared" si="9"/>
        <v>0</v>
      </c>
      <c r="AJ28" s="34">
        <f>AJ29+AJ30+AJ31</f>
        <v>0</v>
      </c>
      <c r="AK28" s="31">
        <f t="shared" si="9"/>
        <v>0</v>
      </c>
      <c r="AL28" s="34">
        <f>AL29+AL30+AL31</f>
        <v>0</v>
      </c>
      <c r="AM28" s="31">
        <f t="shared" si="9"/>
        <v>0</v>
      </c>
      <c r="AN28" s="34">
        <f>AN29+AN30+AN31</f>
        <v>0</v>
      </c>
      <c r="AO28" s="31">
        <f t="shared" ref="AO28:AS62" si="10">AM28+AN28</f>
        <v>0</v>
      </c>
      <c r="AP28" s="34">
        <f>AP29+AP30+AP31</f>
        <v>0</v>
      </c>
      <c r="AQ28" s="31">
        <f t="shared" si="10"/>
        <v>0</v>
      </c>
      <c r="AR28" s="34">
        <f>AR29+AR30+AR31</f>
        <v>362961.7</v>
      </c>
      <c r="AS28" s="31">
        <f t="shared" si="10"/>
        <v>362961.7</v>
      </c>
      <c r="AT28" s="34">
        <f>AT29+AT30+AT31</f>
        <v>0</v>
      </c>
      <c r="AU28" s="34">
        <f>AU29+AU30+AU31</f>
        <v>362961.7</v>
      </c>
      <c r="AV28" s="31">
        <f t="shared" ref="AV28:AV62" si="11">AT28+AU28</f>
        <v>362961.7</v>
      </c>
    </row>
    <row r="29" spans="2:48" ht="41.25" customHeight="1" x14ac:dyDescent="0.3">
      <c r="B29" s="12"/>
      <c r="C29" s="124"/>
      <c r="D29" s="141" t="s">
        <v>6</v>
      </c>
      <c r="E29" s="134" t="s">
        <v>7</v>
      </c>
      <c r="F29" s="134">
        <v>600</v>
      </c>
      <c r="G29" s="80">
        <v>1</v>
      </c>
      <c r="H29" s="34"/>
      <c r="I29" s="34"/>
      <c r="J29" s="34">
        <f t="shared" si="1"/>
        <v>0</v>
      </c>
      <c r="K29" s="34"/>
      <c r="L29" s="34">
        <f>J29+K29</f>
        <v>0</v>
      </c>
      <c r="M29" s="34"/>
      <c r="N29" s="80">
        <f t="shared" si="3"/>
        <v>0</v>
      </c>
      <c r="O29" s="34"/>
      <c r="P29" s="80">
        <f>N29+O29</f>
        <v>0</v>
      </c>
      <c r="Q29" s="34"/>
      <c r="R29" s="80">
        <f t="shared" si="4"/>
        <v>0</v>
      </c>
      <c r="S29" s="34"/>
      <c r="T29" s="80">
        <f t="shared" si="5"/>
        <v>0</v>
      </c>
      <c r="U29" s="34"/>
      <c r="V29" s="80">
        <f t="shared" si="6"/>
        <v>0</v>
      </c>
      <c r="W29" s="80"/>
      <c r="X29" s="80">
        <f t="shared" si="7"/>
        <v>0</v>
      </c>
      <c r="Y29" s="80"/>
      <c r="Z29" s="34">
        <v>0</v>
      </c>
      <c r="AA29" s="34">
        <f t="shared" si="0"/>
        <v>0</v>
      </c>
      <c r="AB29" s="34">
        <v>0</v>
      </c>
      <c r="AC29" s="31">
        <f t="shared" si="8"/>
        <v>0</v>
      </c>
      <c r="AD29" s="34"/>
      <c r="AE29" s="31">
        <f t="shared" si="8"/>
        <v>0</v>
      </c>
      <c r="AF29" s="34"/>
      <c r="AG29" s="31">
        <f t="shared" si="9"/>
        <v>0</v>
      </c>
      <c r="AH29" s="34"/>
      <c r="AI29" s="31">
        <f t="shared" si="9"/>
        <v>0</v>
      </c>
      <c r="AJ29" s="34">
        <v>0</v>
      </c>
      <c r="AK29" s="31">
        <f t="shared" si="9"/>
        <v>0</v>
      </c>
      <c r="AL29" s="34">
        <v>0</v>
      </c>
      <c r="AM29" s="31">
        <f t="shared" si="9"/>
        <v>0</v>
      </c>
      <c r="AN29" s="34">
        <v>0</v>
      </c>
      <c r="AO29" s="31">
        <f t="shared" si="10"/>
        <v>0</v>
      </c>
      <c r="AP29" s="34">
        <v>0</v>
      </c>
      <c r="AQ29" s="31">
        <f t="shared" si="10"/>
        <v>0</v>
      </c>
      <c r="AR29" s="34">
        <v>134123.70000000001</v>
      </c>
      <c r="AS29" s="31">
        <f t="shared" si="10"/>
        <v>134123.70000000001</v>
      </c>
      <c r="AT29" s="34">
        <v>0</v>
      </c>
      <c r="AU29" s="34">
        <v>134123.70000000001</v>
      </c>
      <c r="AV29" s="31">
        <f t="shared" si="11"/>
        <v>134123.70000000001</v>
      </c>
    </row>
    <row r="30" spans="2:48" ht="34.5" customHeight="1" x14ac:dyDescent="0.3">
      <c r="B30" s="12"/>
      <c r="C30" s="124"/>
      <c r="D30" s="141"/>
      <c r="E30" s="134"/>
      <c r="F30" s="134"/>
      <c r="G30" s="80">
        <v>2</v>
      </c>
      <c r="H30" s="34"/>
      <c r="I30" s="34">
        <v>0</v>
      </c>
      <c r="J30" s="34">
        <f t="shared" ref="J30:J31" si="12">H30+I30</f>
        <v>0</v>
      </c>
      <c r="K30" s="34"/>
      <c r="L30" s="34">
        <f>J30+K30</f>
        <v>0</v>
      </c>
      <c r="M30" s="34"/>
      <c r="N30" s="80">
        <f t="shared" si="3"/>
        <v>0</v>
      </c>
      <c r="O30" s="34"/>
      <c r="P30" s="80">
        <f>N30+O30</f>
        <v>0</v>
      </c>
      <c r="Q30" s="34"/>
      <c r="R30" s="80">
        <f t="shared" si="4"/>
        <v>0</v>
      </c>
      <c r="S30" s="34"/>
      <c r="T30" s="80">
        <f t="shared" si="5"/>
        <v>0</v>
      </c>
      <c r="U30" s="34"/>
      <c r="V30" s="80">
        <f t="shared" si="6"/>
        <v>0</v>
      </c>
      <c r="W30" s="80"/>
      <c r="X30" s="80">
        <f t="shared" si="7"/>
        <v>0</v>
      </c>
      <c r="Y30" s="80">
        <v>0</v>
      </c>
      <c r="Z30" s="34">
        <v>0</v>
      </c>
      <c r="AA30" s="34">
        <f t="shared" si="0"/>
        <v>0</v>
      </c>
      <c r="AB30" s="34">
        <v>0</v>
      </c>
      <c r="AC30" s="31">
        <f t="shared" si="8"/>
        <v>0</v>
      </c>
      <c r="AD30" s="34"/>
      <c r="AE30" s="31">
        <f t="shared" si="8"/>
        <v>0</v>
      </c>
      <c r="AF30" s="34"/>
      <c r="AG30" s="31">
        <f t="shared" si="9"/>
        <v>0</v>
      </c>
      <c r="AH30" s="34">
        <v>0</v>
      </c>
      <c r="AI30" s="31">
        <f t="shared" si="9"/>
        <v>0</v>
      </c>
      <c r="AJ30" s="34">
        <v>0</v>
      </c>
      <c r="AK30" s="31">
        <f t="shared" si="9"/>
        <v>0</v>
      </c>
      <c r="AL30" s="34">
        <v>0</v>
      </c>
      <c r="AM30" s="31">
        <f t="shared" si="9"/>
        <v>0</v>
      </c>
      <c r="AN30" s="34">
        <v>0</v>
      </c>
      <c r="AO30" s="31">
        <f t="shared" si="10"/>
        <v>0</v>
      </c>
      <c r="AP30" s="34">
        <v>0</v>
      </c>
      <c r="AQ30" s="31">
        <f t="shared" si="10"/>
        <v>0</v>
      </c>
      <c r="AR30" s="34">
        <v>228838</v>
      </c>
      <c r="AS30" s="31">
        <f t="shared" si="10"/>
        <v>228838</v>
      </c>
      <c r="AT30" s="34">
        <v>0</v>
      </c>
      <c r="AU30" s="34">
        <v>228838</v>
      </c>
      <c r="AV30" s="31">
        <f t="shared" si="11"/>
        <v>228838</v>
      </c>
    </row>
    <row r="31" spans="2:48" ht="141.75" hidden="1" customHeight="1" x14ac:dyDescent="0.3">
      <c r="B31" s="12"/>
      <c r="C31" s="81"/>
      <c r="D31" s="5" t="s">
        <v>114</v>
      </c>
      <c r="E31" s="35">
        <v>110160860</v>
      </c>
      <c r="F31" s="80">
        <v>100</v>
      </c>
      <c r="G31" s="80"/>
      <c r="H31" s="34"/>
      <c r="I31" s="34">
        <v>0</v>
      </c>
      <c r="J31" s="34">
        <f t="shared" si="12"/>
        <v>0</v>
      </c>
      <c r="K31" s="34"/>
      <c r="L31" s="34"/>
      <c r="M31" s="34"/>
      <c r="N31" s="80"/>
      <c r="O31" s="34"/>
      <c r="P31" s="80"/>
      <c r="Q31" s="34"/>
      <c r="R31" s="80"/>
      <c r="S31" s="34"/>
      <c r="T31" s="80"/>
      <c r="U31" s="34"/>
      <c r="V31" s="80"/>
      <c r="W31" s="80"/>
      <c r="X31" s="80"/>
      <c r="Y31" s="80"/>
      <c r="Z31" s="34">
        <v>0</v>
      </c>
      <c r="AA31" s="34">
        <f t="shared" si="0"/>
        <v>0</v>
      </c>
      <c r="AB31" s="34">
        <v>0</v>
      </c>
      <c r="AC31" s="31">
        <f t="shared" si="8"/>
        <v>0</v>
      </c>
      <c r="AD31" s="34">
        <v>0</v>
      </c>
      <c r="AE31" s="31">
        <f t="shared" si="8"/>
        <v>0</v>
      </c>
      <c r="AF31" s="34">
        <v>0</v>
      </c>
      <c r="AG31" s="31">
        <f t="shared" si="9"/>
        <v>0</v>
      </c>
      <c r="AH31" s="34">
        <v>0</v>
      </c>
      <c r="AI31" s="31">
        <f t="shared" si="9"/>
        <v>0</v>
      </c>
      <c r="AJ31" s="34">
        <v>0</v>
      </c>
      <c r="AK31" s="31">
        <f t="shared" si="9"/>
        <v>0</v>
      </c>
      <c r="AL31" s="34">
        <v>0</v>
      </c>
      <c r="AM31" s="31">
        <f t="shared" si="9"/>
        <v>0</v>
      </c>
      <c r="AN31" s="34">
        <v>0</v>
      </c>
      <c r="AO31" s="31">
        <f t="shared" si="10"/>
        <v>0</v>
      </c>
      <c r="AP31" s="34">
        <v>0</v>
      </c>
      <c r="AQ31" s="31">
        <f t="shared" si="10"/>
        <v>0</v>
      </c>
      <c r="AR31" s="34">
        <v>0</v>
      </c>
      <c r="AS31" s="31">
        <f t="shared" si="10"/>
        <v>0</v>
      </c>
      <c r="AT31" s="34">
        <v>0</v>
      </c>
      <c r="AU31" s="34">
        <v>0</v>
      </c>
      <c r="AV31" s="31">
        <f t="shared" si="11"/>
        <v>0</v>
      </c>
    </row>
    <row r="32" spans="2:48" ht="74.25" customHeight="1" x14ac:dyDescent="0.3">
      <c r="B32" s="12"/>
      <c r="C32" s="7"/>
      <c r="D32" s="115" t="s">
        <v>119</v>
      </c>
      <c r="E32" s="80" t="s">
        <v>8</v>
      </c>
      <c r="F32" s="80"/>
      <c r="G32" s="80"/>
      <c r="H32" s="34">
        <f>H33+H34+H35</f>
        <v>0</v>
      </c>
      <c r="I32" s="34">
        <f>I33+I34+I35</f>
        <v>0</v>
      </c>
      <c r="J32" s="34">
        <f t="shared" si="1"/>
        <v>0</v>
      </c>
      <c r="K32" s="34">
        <f>K33+K34+K35</f>
        <v>0</v>
      </c>
      <c r="L32" s="34">
        <f t="shared" ref="L32:L144" si="13">J32+K32</f>
        <v>0</v>
      </c>
      <c r="M32" s="34">
        <f>M33+M34+M35</f>
        <v>0</v>
      </c>
      <c r="N32" s="80">
        <f t="shared" si="3"/>
        <v>0</v>
      </c>
      <c r="O32" s="34">
        <f>O33+O34+O35</f>
        <v>0</v>
      </c>
      <c r="P32" s="80">
        <f t="shared" ref="P32:P44" si="14">N32+O32</f>
        <v>0</v>
      </c>
      <c r="Q32" s="34">
        <f>Q33+Q34+Q35</f>
        <v>0</v>
      </c>
      <c r="R32" s="80">
        <f t="shared" si="4"/>
        <v>0</v>
      </c>
      <c r="S32" s="34">
        <f>S33+S34+S35</f>
        <v>0</v>
      </c>
      <c r="T32" s="80">
        <f t="shared" si="5"/>
        <v>0</v>
      </c>
      <c r="U32" s="34">
        <f>U33+U34+U35</f>
        <v>0</v>
      </c>
      <c r="V32" s="80">
        <f t="shared" si="6"/>
        <v>0</v>
      </c>
      <c r="W32" s="80"/>
      <c r="X32" s="80">
        <f t="shared" si="7"/>
        <v>0</v>
      </c>
      <c r="Y32" s="80">
        <f>Y33+Y34+Y35</f>
        <v>0</v>
      </c>
      <c r="Z32" s="36">
        <f>Z33+Z34+Z35</f>
        <v>0</v>
      </c>
      <c r="AA32" s="34">
        <f t="shared" si="0"/>
        <v>0</v>
      </c>
      <c r="AB32" s="36">
        <f>AB33+AB34+AB35</f>
        <v>0</v>
      </c>
      <c r="AC32" s="31">
        <f t="shared" si="8"/>
        <v>0</v>
      </c>
      <c r="AD32" s="36">
        <f>AD33+AD34+AD35</f>
        <v>0</v>
      </c>
      <c r="AE32" s="31">
        <f t="shared" si="8"/>
        <v>0</v>
      </c>
      <c r="AF32" s="36">
        <f>AF33+AF34+AF35</f>
        <v>0</v>
      </c>
      <c r="AG32" s="31">
        <f t="shared" si="9"/>
        <v>0</v>
      </c>
      <c r="AH32" s="36">
        <f>AH33+AH34+AH35</f>
        <v>0</v>
      </c>
      <c r="AI32" s="31">
        <f t="shared" si="9"/>
        <v>0</v>
      </c>
      <c r="AJ32" s="36">
        <f>AJ33+AJ34+AJ35</f>
        <v>0</v>
      </c>
      <c r="AK32" s="31">
        <f t="shared" si="9"/>
        <v>0</v>
      </c>
      <c r="AL32" s="36">
        <f>AL33+AL34+AL35</f>
        <v>0</v>
      </c>
      <c r="AM32" s="31">
        <f t="shared" si="9"/>
        <v>0</v>
      </c>
      <c r="AN32" s="36">
        <f>AN33+AN34+AN35</f>
        <v>0</v>
      </c>
      <c r="AO32" s="31">
        <f t="shared" si="10"/>
        <v>0</v>
      </c>
      <c r="AP32" s="36">
        <f>AP33+AP34+AP35</f>
        <v>0</v>
      </c>
      <c r="AQ32" s="31">
        <f t="shared" si="10"/>
        <v>0</v>
      </c>
      <c r="AR32" s="36">
        <f>AR33+AR34+AR35</f>
        <v>162648.5</v>
      </c>
      <c r="AS32" s="31">
        <f t="shared" si="10"/>
        <v>162648.5</v>
      </c>
      <c r="AT32" s="36">
        <f>AT33+AT34+AT35</f>
        <v>0</v>
      </c>
      <c r="AU32" s="36">
        <f>AU33+AU34+AU35</f>
        <v>161548.5</v>
      </c>
      <c r="AV32" s="31">
        <f t="shared" si="11"/>
        <v>161548.5</v>
      </c>
    </row>
    <row r="33" spans="2:48" ht="20.25" x14ac:dyDescent="0.3">
      <c r="B33" s="12"/>
      <c r="C33" s="124"/>
      <c r="D33" s="130" t="s">
        <v>6</v>
      </c>
      <c r="E33" s="147" t="s">
        <v>8</v>
      </c>
      <c r="F33" s="147">
        <v>600</v>
      </c>
      <c r="G33" s="80">
        <v>2</v>
      </c>
      <c r="H33" s="34"/>
      <c r="I33" s="34"/>
      <c r="J33" s="34">
        <f t="shared" si="1"/>
        <v>0</v>
      </c>
      <c r="K33" s="34"/>
      <c r="L33" s="34">
        <f t="shared" si="13"/>
        <v>0</v>
      </c>
      <c r="M33" s="34"/>
      <c r="N33" s="80">
        <f t="shared" si="3"/>
        <v>0</v>
      </c>
      <c r="O33" s="34"/>
      <c r="P33" s="80">
        <f t="shared" si="14"/>
        <v>0</v>
      </c>
      <c r="Q33" s="34"/>
      <c r="R33" s="80">
        <f t="shared" si="4"/>
        <v>0</v>
      </c>
      <c r="S33" s="34">
        <v>0</v>
      </c>
      <c r="T33" s="80">
        <f t="shared" si="5"/>
        <v>0</v>
      </c>
      <c r="U33" s="34"/>
      <c r="V33" s="80">
        <f t="shared" si="6"/>
        <v>0</v>
      </c>
      <c r="W33" s="80"/>
      <c r="X33" s="80">
        <f t="shared" si="7"/>
        <v>0</v>
      </c>
      <c r="Y33" s="80"/>
      <c r="Z33" s="34">
        <v>0</v>
      </c>
      <c r="AA33" s="34">
        <f t="shared" si="0"/>
        <v>0</v>
      </c>
      <c r="AB33" s="34">
        <v>0</v>
      </c>
      <c r="AC33" s="31">
        <f t="shared" si="8"/>
        <v>0</v>
      </c>
      <c r="AD33" s="34">
        <v>0</v>
      </c>
      <c r="AE33" s="31">
        <f t="shared" si="8"/>
        <v>0</v>
      </c>
      <c r="AF33" s="34"/>
      <c r="AG33" s="31">
        <f t="shared" si="9"/>
        <v>0</v>
      </c>
      <c r="AH33" s="34">
        <v>0</v>
      </c>
      <c r="AI33" s="31">
        <f t="shared" si="9"/>
        <v>0</v>
      </c>
      <c r="AJ33" s="34">
        <v>0</v>
      </c>
      <c r="AK33" s="31">
        <f t="shared" si="9"/>
        <v>0</v>
      </c>
      <c r="AL33" s="34"/>
      <c r="AM33" s="31">
        <f t="shared" si="9"/>
        <v>0</v>
      </c>
      <c r="AN33" s="34"/>
      <c r="AO33" s="31">
        <f t="shared" si="10"/>
        <v>0</v>
      </c>
      <c r="AP33" s="34"/>
      <c r="AQ33" s="31">
        <f t="shared" si="10"/>
        <v>0</v>
      </c>
      <c r="AR33" s="34">
        <v>58705.5</v>
      </c>
      <c r="AS33" s="31">
        <f t="shared" si="10"/>
        <v>58705.5</v>
      </c>
      <c r="AT33" s="34">
        <v>0</v>
      </c>
      <c r="AU33" s="34">
        <v>58705.5</v>
      </c>
      <c r="AV33" s="31">
        <f t="shared" si="11"/>
        <v>58705.5</v>
      </c>
    </row>
    <row r="34" spans="2:48" ht="20.25" x14ac:dyDescent="0.3">
      <c r="B34" s="12"/>
      <c r="C34" s="124"/>
      <c r="D34" s="132"/>
      <c r="E34" s="148"/>
      <c r="F34" s="148"/>
      <c r="G34" s="80">
        <v>3</v>
      </c>
      <c r="H34" s="34"/>
      <c r="I34" s="34"/>
      <c r="J34" s="34">
        <f t="shared" si="1"/>
        <v>0</v>
      </c>
      <c r="K34" s="34"/>
      <c r="L34" s="34">
        <f t="shared" si="13"/>
        <v>0</v>
      </c>
      <c r="M34" s="34"/>
      <c r="N34" s="80">
        <f t="shared" si="3"/>
        <v>0</v>
      </c>
      <c r="O34" s="34"/>
      <c r="P34" s="80">
        <f t="shared" si="14"/>
        <v>0</v>
      </c>
      <c r="Q34" s="34"/>
      <c r="R34" s="80">
        <f t="shared" si="4"/>
        <v>0</v>
      </c>
      <c r="S34" s="34">
        <v>0</v>
      </c>
      <c r="T34" s="80">
        <f t="shared" si="5"/>
        <v>0</v>
      </c>
      <c r="U34" s="34"/>
      <c r="V34" s="80">
        <f t="shared" si="6"/>
        <v>0</v>
      </c>
      <c r="W34" s="80"/>
      <c r="X34" s="80">
        <f t="shared" si="7"/>
        <v>0</v>
      </c>
      <c r="Y34" s="80"/>
      <c r="Z34" s="34">
        <v>0</v>
      </c>
      <c r="AA34" s="34">
        <f t="shared" si="0"/>
        <v>0</v>
      </c>
      <c r="AB34" s="34">
        <v>0</v>
      </c>
      <c r="AC34" s="31">
        <f t="shared" si="8"/>
        <v>0</v>
      </c>
      <c r="AD34" s="34">
        <v>0</v>
      </c>
      <c r="AE34" s="31">
        <f t="shared" si="8"/>
        <v>0</v>
      </c>
      <c r="AF34" s="34"/>
      <c r="AG34" s="31">
        <f t="shared" si="9"/>
        <v>0</v>
      </c>
      <c r="AH34" s="34">
        <v>0</v>
      </c>
      <c r="AI34" s="31">
        <f t="shared" si="9"/>
        <v>0</v>
      </c>
      <c r="AJ34" s="34">
        <v>0</v>
      </c>
      <c r="AK34" s="31">
        <f t="shared" si="9"/>
        <v>0</v>
      </c>
      <c r="AL34" s="34"/>
      <c r="AM34" s="31">
        <f t="shared" si="9"/>
        <v>0</v>
      </c>
      <c r="AN34" s="34">
        <v>0</v>
      </c>
      <c r="AO34" s="31">
        <f t="shared" si="10"/>
        <v>0</v>
      </c>
      <c r="AP34" s="34">
        <v>0</v>
      </c>
      <c r="AQ34" s="31">
        <f t="shared" si="10"/>
        <v>0</v>
      </c>
      <c r="AR34" s="34">
        <v>66507.199999999997</v>
      </c>
      <c r="AS34" s="31">
        <f t="shared" si="10"/>
        <v>66507.199999999997</v>
      </c>
      <c r="AT34" s="34">
        <v>0</v>
      </c>
      <c r="AU34" s="34">
        <v>65407.199999999997</v>
      </c>
      <c r="AV34" s="31">
        <f t="shared" si="11"/>
        <v>65407.199999999997</v>
      </c>
    </row>
    <row r="35" spans="2:48" ht="30" customHeight="1" x14ac:dyDescent="0.3">
      <c r="B35" s="12"/>
      <c r="C35" s="124"/>
      <c r="D35" s="133"/>
      <c r="E35" s="149"/>
      <c r="F35" s="149"/>
      <c r="G35" s="80">
        <v>1</v>
      </c>
      <c r="H35" s="34"/>
      <c r="I35" s="34"/>
      <c r="J35" s="34">
        <f t="shared" si="1"/>
        <v>0</v>
      </c>
      <c r="K35" s="34"/>
      <c r="L35" s="34">
        <f t="shared" si="13"/>
        <v>0</v>
      </c>
      <c r="M35" s="34"/>
      <c r="N35" s="80">
        <f t="shared" si="3"/>
        <v>0</v>
      </c>
      <c r="O35" s="34"/>
      <c r="P35" s="80">
        <f t="shared" si="14"/>
        <v>0</v>
      </c>
      <c r="Q35" s="34"/>
      <c r="R35" s="80">
        <f t="shared" si="4"/>
        <v>0</v>
      </c>
      <c r="S35" s="34">
        <v>0</v>
      </c>
      <c r="T35" s="80">
        <f t="shared" si="5"/>
        <v>0</v>
      </c>
      <c r="U35" s="34"/>
      <c r="V35" s="80">
        <f t="shared" si="6"/>
        <v>0</v>
      </c>
      <c r="W35" s="80"/>
      <c r="X35" s="80">
        <f t="shared" si="7"/>
        <v>0</v>
      </c>
      <c r="Y35" s="80"/>
      <c r="Z35" s="34">
        <v>0</v>
      </c>
      <c r="AA35" s="34">
        <f t="shared" si="0"/>
        <v>0</v>
      </c>
      <c r="AB35" s="34">
        <v>0</v>
      </c>
      <c r="AC35" s="31">
        <f t="shared" si="8"/>
        <v>0</v>
      </c>
      <c r="AD35" s="34">
        <v>0</v>
      </c>
      <c r="AE35" s="31">
        <f t="shared" si="8"/>
        <v>0</v>
      </c>
      <c r="AF35" s="34">
        <v>0</v>
      </c>
      <c r="AG35" s="31">
        <f t="shared" si="9"/>
        <v>0</v>
      </c>
      <c r="AH35" s="34">
        <v>0</v>
      </c>
      <c r="AI35" s="31">
        <f t="shared" si="9"/>
        <v>0</v>
      </c>
      <c r="AJ35" s="34">
        <v>0</v>
      </c>
      <c r="AK35" s="31">
        <f t="shared" si="9"/>
        <v>0</v>
      </c>
      <c r="AL35" s="34">
        <v>0</v>
      </c>
      <c r="AM35" s="31">
        <f t="shared" si="9"/>
        <v>0</v>
      </c>
      <c r="AN35" s="34">
        <v>0</v>
      </c>
      <c r="AO35" s="31">
        <f t="shared" si="10"/>
        <v>0</v>
      </c>
      <c r="AP35" s="34">
        <v>0</v>
      </c>
      <c r="AQ35" s="31">
        <f t="shared" si="10"/>
        <v>0</v>
      </c>
      <c r="AR35" s="34">
        <v>37435.800000000003</v>
      </c>
      <c r="AS35" s="31">
        <f t="shared" si="10"/>
        <v>37435.800000000003</v>
      </c>
      <c r="AT35" s="34">
        <v>0</v>
      </c>
      <c r="AU35" s="34">
        <v>37435.800000000003</v>
      </c>
      <c r="AV35" s="31">
        <f t="shared" si="11"/>
        <v>37435.800000000003</v>
      </c>
    </row>
    <row r="36" spans="2:48" ht="243" customHeight="1" x14ac:dyDescent="0.3">
      <c r="B36" s="12"/>
      <c r="C36" s="7"/>
      <c r="D36" s="79" t="s">
        <v>10</v>
      </c>
      <c r="E36" s="80" t="s">
        <v>11</v>
      </c>
      <c r="F36" s="80"/>
      <c r="G36" s="80"/>
      <c r="H36" s="34">
        <f>H37+H38+H39</f>
        <v>0</v>
      </c>
      <c r="I36" s="34">
        <f>I37</f>
        <v>0</v>
      </c>
      <c r="J36" s="34">
        <f>J37+J38+J39</f>
        <v>0</v>
      </c>
      <c r="K36" s="34">
        <f>K37</f>
        <v>0</v>
      </c>
      <c r="L36" s="34">
        <f t="shared" si="13"/>
        <v>0</v>
      </c>
      <c r="M36" s="34">
        <f>M37</f>
        <v>0</v>
      </c>
      <c r="N36" s="80">
        <f t="shared" si="3"/>
        <v>0</v>
      </c>
      <c r="O36" s="34">
        <f>O37</f>
        <v>0</v>
      </c>
      <c r="P36" s="80">
        <f t="shared" si="14"/>
        <v>0</v>
      </c>
      <c r="Q36" s="34">
        <f>Q37</f>
        <v>0</v>
      </c>
      <c r="R36" s="80">
        <f t="shared" si="4"/>
        <v>0</v>
      </c>
      <c r="S36" s="34">
        <f>S37</f>
        <v>0</v>
      </c>
      <c r="T36" s="80">
        <f t="shared" si="5"/>
        <v>0</v>
      </c>
      <c r="U36" s="34">
        <f>U37+U38+U39</f>
        <v>0</v>
      </c>
      <c r="V36" s="80">
        <f t="shared" si="6"/>
        <v>0</v>
      </c>
      <c r="W36" s="80"/>
      <c r="X36" s="80">
        <f t="shared" si="7"/>
        <v>0</v>
      </c>
      <c r="Y36" s="80">
        <f>Y37+Y38+Y39</f>
        <v>0</v>
      </c>
      <c r="Z36" s="34">
        <f>Z37</f>
        <v>0</v>
      </c>
      <c r="AA36" s="34">
        <f t="shared" si="0"/>
        <v>0</v>
      </c>
      <c r="AB36" s="34">
        <f>AB37</f>
        <v>0</v>
      </c>
      <c r="AC36" s="31">
        <f t="shared" si="8"/>
        <v>0</v>
      </c>
      <c r="AD36" s="34">
        <f>AD37</f>
        <v>0</v>
      </c>
      <c r="AE36" s="31">
        <f t="shared" si="8"/>
        <v>0</v>
      </c>
      <c r="AF36" s="34">
        <f>AF37</f>
        <v>0</v>
      </c>
      <c r="AG36" s="31">
        <f t="shared" si="9"/>
        <v>0</v>
      </c>
      <c r="AH36" s="34">
        <f>AH37+AH38+AH39</f>
        <v>0</v>
      </c>
      <c r="AI36" s="31">
        <f t="shared" si="9"/>
        <v>0</v>
      </c>
      <c r="AJ36" s="34">
        <f>AJ37+AJ38+AJ39</f>
        <v>0</v>
      </c>
      <c r="AK36" s="31">
        <f t="shared" si="9"/>
        <v>0</v>
      </c>
      <c r="AL36" s="34">
        <f>AL37+AL38+AL39</f>
        <v>0</v>
      </c>
      <c r="AM36" s="31">
        <f t="shared" si="9"/>
        <v>0</v>
      </c>
      <c r="AN36" s="34">
        <f>AN37+AN38+AN39</f>
        <v>0</v>
      </c>
      <c r="AO36" s="31">
        <f t="shared" si="10"/>
        <v>0</v>
      </c>
      <c r="AP36" s="34">
        <f>AP37+AP38+AP39</f>
        <v>0</v>
      </c>
      <c r="AQ36" s="31">
        <f t="shared" si="10"/>
        <v>0</v>
      </c>
      <c r="AR36" s="34">
        <f>AR37+AR38+AR39</f>
        <v>6144.6</v>
      </c>
      <c r="AS36" s="31">
        <f t="shared" si="10"/>
        <v>6144.6</v>
      </c>
      <c r="AT36" s="34">
        <f>AT37+AT38+AT39</f>
        <v>0</v>
      </c>
      <c r="AU36" s="34">
        <f>AU37+AU38+AU39</f>
        <v>6390.3</v>
      </c>
      <c r="AV36" s="31">
        <f t="shared" si="11"/>
        <v>6390.3</v>
      </c>
    </row>
    <row r="37" spans="2:48" ht="20.25" x14ac:dyDescent="0.3">
      <c r="B37" s="12"/>
      <c r="C37" s="124"/>
      <c r="D37" s="130" t="s">
        <v>9</v>
      </c>
      <c r="E37" s="123" t="s">
        <v>383</v>
      </c>
      <c r="F37" s="123" t="s">
        <v>37</v>
      </c>
      <c r="G37" s="80">
        <v>1</v>
      </c>
      <c r="H37" s="34"/>
      <c r="I37" s="34"/>
      <c r="J37" s="34">
        <f t="shared" ref="J37:J44" si="15">H37+I37</f>
        <v>0</v>
      </c>
      <c r="K37" s="34"/>
      <c r="L37" s="34">
        <f t="shared" si="13"/>
        <v>0</v>
      </c>
      <c r="M37" s="34"/>
      <c r="N37" s="80">
        <f t="shared" si="3"/>
        <v>0</v>
      </c>
      <c r="O37" s="34"/>
      <c r="P37" s="80">
        <f t="shared" si="14"/>
        <v>0</v>
      </c>
      <c r="Q37" s="34"/>
      <c r="R37" s="80">
        <f t="shared" si="4"/>
        <v>0</v>
      </c>
      <c r="S37" s="34"/>
      <c r="T37" s="80">
        <f t="shared" si="5"/>
        <v>0</v>
      </c>
      <c r="U37" s="34"/>
      <c r="V37" s="80">
        <f t="shared" si="6"/>
        <v>0</v>
      </c>
      <c r="W37" s="80"/>
      <c r="X37" s="80">
        <f t="shared" si="7"/>
        <v>0</v>
      </c>
      <c r="Y37" s="80"/>
      <c r="Z37" s="34">
        <v>0</v>
      </c>
      <c r="AA37" s="34">
        <f t="shared" si="0"/>
        <v>0</v>
      </c>
      <c r="AB37" s="34">
        <v>0</v>
      </c>
      <c r="AC37" s="31">
        <f t="shared" si="8"/>
        <v>0</v>
      </c>
      <c r="AD37" s="34">
        <v>0</v>
      </c>
      <c r="AE37" s="31">
        <f t="shared" si="8"/>
        <v>0</v>
      </c>
      <c r="AF37" s="34">
        <v>0</v>
      </c>
      <c r="AG37" s="31">
        <f t="shared" si="9"/>
        <v>0</v>
      </c>
      <c r="AH37" s="34">
        <v>0</v>
      </c>
      <c r="AI37" s="31">
        <f t="shared" si="9"/>
        <v>0</v>
      </c>
      <c r="AJ37" s="34"/>
      <c r="AK37" s="31">
        <f t="shared" si="9"/>
        <v>0</v>
      </c>
      <c r="AL37" s="34"/>
      <c r="AM37" s="31">
        <f t="shared" si="9"/>
        <v>0</v>
      </c>
      <c r="AN37" s="34"/>
      <c r="AO37" s="31">
        <f t="shared" si="10"/>
        <v>0</v>
      </c>
      <c r="AP37" s="34"/>
      <c r="AQ37" s="31">
        <f t="shared" si="10"/>
        <v>0</v>
      </c>
      <c r="AR37" s="34">
        <v>2296.6</v>
      </c>
      <c r="AS37" s="31">
        <f t="shared" si="10"/>
        <v>2296.6</v>
      </c>
      <c r="AT37" s="34">
        <v>0</v>
      </c>
      <c r="AU37" s="34">
        <v>2388.4</v>
      </c>
      <c r="AV37" s="31">
        <f t="shared" si="11"/>
        <v>2388.4</v>
      </c>
    </row>
    <row r="38" spans="2:48" ht="20.25" x14ac:dyDescent="0.3">
      <c r="B38" s="12"/>
      <c r="C38" s="124"/>
      <c r="D38" s="132"/>
      <c r="E38" s="134"/>
      <c r="F38" s="134"/>
      <c r="G38" s="80">
        <v>2</v>
      </c>
      <c r="H38" s="34"/>
      <c r="I38" s="34"/>
      <c r="J38" s="34">
        <f t="shared" si="15"/>
        <v>0</v>
      </c>
      <c r="K38" s="34"/>
      <c r="L38" s="34">
        <f t="shared" si="13"/>
        <v>0</v>
      </c>
      <c r="M38" s="34"/>
      <c r="N38" s="80">
        <f t="shared" si="3"/>
        <v>0</v>
      </c>
      <c r="O38" s="34"/>
      <c r="P38" s="80">
        <f t="shared" si="14"/>
        <v>0</v>
      </c>
      <c r="Q38" s="34"/>
      <c r="R38" s="80">
        <f t="shared" si="4"/>
        <v>0</v>
      </c>
      <c r="S38" s="34"/>
      <c r="T38" s="80">
        <f t="shared" si="5"/>
        <v>0</v>
      </c>
      <c r="U38" s="34"/>
      <c r="V38" s="80">
        <f t="shared" si="6"/>
        <v>0</v>
      </c>
      <c r="W38" s="80"/>
      <c r="X38" s="80">
        <f t="shared" si="7"/>
        <v>0</v>
      </c>
      <c r="Y38" s="80"/>
      <c r="Z38" s="34">
        <v>0</v>
      </c>
      <c r="AA38" s="34">
        <f t="shared" si="0"/>
        <v>0</v>
      </c>
      <c r="AB38" s="34">
        <v>0</v>
      </c>
      <c r="AC38" s="31">
        <f t="shared" si="8"/>
        <v>0</v>
      </c>
      <c r="AD38" s="34">
        <v>0</v>
      </c>
      <c r="AE38" s="31">
        <f t="shared" si="8"/>
        <v>0</v>
      </c>
      <c r="AF38" s="34">
        <v>0</v>
      </c>
      <c r="AG38" s="31">
        <f t="shared" si="9"/>
        <v>0</v>
      </c>
      <c r="AH38" s="34">
        <v>0</v>
      </c>
      <c r="AI38" s="31">
        <f t="shared" si="9"/>
        <v>0</v>
      </c>
      <c r="AJ38" s="34"/>
      <c r="AK38" s="31">
        <f t="shared" si="9"/>
        <v>0</v>
      </c>
      <c r="AL38" s="34"/>
      <c r="AM38" s="31">
        <f t="shared" si="9"/>
        <v>0</v>
      </c>
      <c r="AN38" s="34"/>
      <c r="AO38" s="31">
        <f t="shared" si="10"/>
        <v>0</v>
      </c>
      <c r="AP38" s="34"/>
      <c r="AQ38" s="31">
        <f t="shared" si="10"/>
        <v>0</v>
      </c>
      <c r="AR38" s="34">
        <v>3306.4</v>
      </c>
      <c r="AS38" s="31">
        <f t="shared" si="10"/>
        <v>3306.4</v>
      </c>
      <c r="AT38" s="34">
        <v>0</v>
      </c>
      <c r="AU38" s="34">
        <v>3438.6</v>
      </c>
      <c r="AV38" s="31">
        <f t="shared" si="11"/>
        <v>3438.6</v>
      </c>
    </row>
    <row r="39" spans="2:48" ht="42.75" customHeight="1" x14ac:dyDescent="0.3">
      <c r="B39" s="12"/>
      <c r="C39" s="124"/>
      <c r="D39" s="133"/>
      <c r="E39" s="134"/>
      <c r="F39" s="134"/>
      <c r="G39" s="80">
        <v>3</v>
      </c>
      <c r="H39" s="34"/>
      <c r="I39" s="34"/>
      <c r="J39" s="34">
        <f t="shared" si="15"/>
        <v>0</v>
      </c>
      <c r="K39" s="34"/>
      <c r="L39" s="34">
        <f t="shared" si="13"/>
        <v>0</v>
      </c>
      <c r="M39" s="34"/>
      <c r="N39" s="80">
        <f t="shared" si="3"/>
        <v>0</v>
      </c>
      <c r="O39" s="34"/>
      <c r="P39" s="80">
        <f t="shared" si="14"/>
        <v>0</v>
      </c>
      <c r="Q39" s="34"/>
      <c r="R39" s="80">
        <f t="shared" si="4"/>
        <v>0</v>
      </c>
      <c r="S39" s="34"/>
      <c r="T39" s="80">
        <f t="shared" si="5"/>
        <v>0</v>
      </c>
      <c r="U39" s="34"/>
      <c r="V39" s="80">
        <f t="shared" si="6"/>
        <v>0</v>
      </c>
      <c r="W39" s="80"/>
      <c r="X39" s="80">
        <f t="shared" si="7"/>
        <v>0</v>
      </c>
      <c r="Y39" s="80"/>
      <c r="Z39" s="34">
        <v>0</v>
      </c>
      <c r="AA39" s="34">
        <f t="shared" si="0"/>
        <v>0</v>
      </c>
      <c r="AB39" s="34">
        <v>0</v>
      </c>
      <c r="AC39" s="31">
        <f t="shared" si="8"/>
        <v>0</v>
      </c>
      <c r="AD39" s="34">
        <v>0</v>
      </c>
      <c r="AE39" s="31">
        <f t="shared" si="8"/>
        <v>0</v>
      </c>
      <c r="AF39" s="34">
        <v>0</v>
      </c>
      <c r="AG39" s="31">
        <f t="shared" si="9"/>
        <v>0</v>
      </c>
      <c r="AH39" s="34">
        <v>0</v>
      </c>
      <c r="AI39" s="31">
        <f t="shared" si="9"/>
        <v>0</v>
      </c>
      <c r="AJ39" s="34">
        <v>0</v>
      </c>
      <c r="AK39" s="31">
        <f t="shared" si="9"/>
        <v>0</v>
      </c>
      <c r="AL39" s="34">
        <v>0</v>
      </c>
      <c r="AM39" s="31">
        <f t="shared" si="9"/>
        <v>0</v>
      </c>
      <c r="AN39" s="34">
        <v>0</v>
      </c>
      <c r="AO39" s="31">
        <f t="shared" si="10"/>
        <v>0</v>
      </c>
      <c r="AP39" s="34">
        <v>0</v>
      </c>
      <c r="AQ39" s="31">
        <f t="shared" si="10"/>
        <v>0</v>
      </c>
      <c r="AR39" s="34">
        <v>541.6</v>
      </c>
      <c r="AS39" s="31">
        <f t="shared" si="10"/>
        <v>541.6</v>
      </c>
      <c r="AT39" s="34">
        <v>0</v>
      </c>
      <c r="AU39" s="34">
        <v>563.29999999999995</v>
      </c>
      <c r="AV39" s="31">
        <f t="shared" si="11"/>
        <v>563.29999999999995</v>
      </c>
    </row>
    <row r="40" spans="2:48" ht="200.25" customHeight="1" x14ac:dyDescent="0.3">
      <c r="B40" s="12"/>
      <c r="C40" s="7"/>
      <c r="D40" s="5" t="s">
        <v>12</v>
      </c>
      <c r="E40" s="80" t="s">
        <v>13</v>
      </c>
      <c r="F40" s="80"/>
      <c r="G40" s="80"/>
      <c r="H40" s="34">
        <f>H41+H42</f>
        <v>0</v>
      </c>
      <c r="I40" s="34">
        <f>I41+I42</f>
        <v>0</v>
      </c>
      <c r="J40" s="34">
        <f t="shared" si="15"/>
        <v>0</v>
      </c>
      <c r="K40" s="34">
        <f>K41+K42</f>
        <v>0</v>
      </c>
      <c r="L40" s="34">
        <f t="shared" si="13"/>
        <v>0</v>
      </c>
      <c r="M40" s="34">
        <f>M41+M42</f>
        <v>0</v>
      </c>
      <c r="N40" s="80">
        <f t="shared" si="3"/>
        <v>0</v>
      </c>
      <c r="O40" s="34">
        <f>O41+O42</f>
        <v>0</v>
      </c>
      <c r="P40" s="80">
        <f t="shared" si="14"/>
        <v>0</v>
      </c>
      <c r="Q40" s="34">
        <f>Q41+Q42</f>
        <v>0</v>
      </c>
      <c r="R40" s="80">
        <f t="shared" si="4"/>
        <v>0</v>
      </c>
      <c r="S40" s="34">
        <f>S41+S42</f>
        <v>0</v>
      </c>
      <c r="T40" s="80">
        <f t="shared" si="5"/>
        <v>0</v>
      </c>
      <c r="U40" s="34">
        <f>U41+U42</f>
        <v>0</v>
      </c>
      <c r="V40" s="80">
        <f t="shared" si="6"/>
        <v>0</v>
      </c>
      <c r="W40" s="80"/>
      <c r="X40" s="80">
        <f t="shared" si="7"/>
        <v>0</v>
      </c>
      <c r="Y40" s="80">
        <f>Y41+Y42</f>
        <v>0</v>
      </c>
      <c r="Z40" s="34">
        <f>Z41+Z42</f>
        <v>0</v>
      </c>
      <c r="AA40" s="34">
        <f t="shared" si="0"/>
        <v>0</v>
      </c>
      <c r="AB40" s="34">
        <f>AB41+AB42</f>
        <v>0</v>
      </c>
      <c r="AC40" s="31">
        <f t="shared" si="8"/>
        <v>0</v>
      </c>
      <c r="AD40" s="34">
        <f>AD41+AD42</f>
        <v>0</v>
      </c>
      <c r="AE40" s="31">
        <f t="shared" si="8"/>
        <v>0</v>
      </c>
      <c r="AF40" s="34">
        <f>AF41+AF42</f>
        <v>0</v>
      </c>
      <c r="AG40" s="31">
        <f t="shared" si="9"/>
        <v>0</v>
      </c>
      <c r="AH40" s="34">
        <f>AH41+AH42</f>
        <v>0</v>
      </c>
      <c r="AI40" s="31">
        <f t="shared" si="9"/>
        <v>0</v>
      </c>
      <c r="AJ40" s="34">
        <f>AJ41+AJ42</f>
        <v>0</v>
      </c>
      <c r="AK40" s="31">
        <f t="shared" si="9"/>
        <v>0</v>
      </c>
      <c r="AL40" s="34">
        <f>AL41+AL42</f>
        <v>0</v>
      </c>
      <c r="AM40" s="31">
        <f t="shared" si="9"/>
        <v>0</v>
      </c>
      <c r="AN40" s="34">
        <f>AN41+AN42</f>
        <v>0</v>
      </c>
      <c r="AO40" s="31">
        <f t="shared" si="10"/>
        <v>0</v>
      </c>
      <c r="AP40" s="34">
        <f>AP41+AP42</f>
        <v>0</v>
      </c>
      <c r="AQ40" s="31">
        <f t="shared" si="10"/>
        <v>0</v>
      </c>
      <c r="AR40" s="34">
        <f>AR41+AR42</f>
        <v>4576.2</v>
      </c>
      <c r="AS40" s="31">
        <f t="shared" si="10"/>
        <v>4576.2</v>
      </c>
      <c r="AT40" s="34">
        <f>AT41+AT42</f>
        <v>0</v>
      </c>
      <c r="AU40" s="34">
        <f>AU41+AU42</f>
        <v>4576.2</v>
      </c>
      <c r="AV40" s="31">
        <f t="shared" si="11"/>
        <v>4576.2</v>
      </c>
    </row>
    <row r="41" spans="2:48" ht="60.75" x14ac:dyDescent="0.3">
      <c r="B41" s="12"/>
      <c r="C41" s="7"/>
      <c r="D41" s="5" t="s">
        <v>14</v>
      </c>
      <c r="E41" s="80" t="s">
        <v>13</v>
      </c>
      <c r="F41" s="80">
        <v>200</v>
      </c>
      <c r="G41" s="80">
        <v>4</v>
      </c>
      <c r="H41" s="34">
        <v>0</v>
      </c>
      <c r="I41" s="34">
        <v>0</v>
      </c>
      <c r="J41" s="34">
        <f t="shared" si="15"/>
        <v>0</v>
      </c>
      <c r="K41" s="34">
        <v>0</v>
      </c>
      <c r="L41" s="34">
        <f t="shared" si="13"/>
        <v>0</v>
      </c>
      <c r="M41" s="34">
        <v>0</v>
      </c>
      <c r="N41" s="80">
        <f t="shared" si="3"/>
        <v>0</v>
      </c>
      <c r="O41" s="34">
        <v>0</v>
      </c>
      <c r="P41" s="80">
        <f t="shared" si="14"/>
        <v>0</v>
      </c>
      <c r="Q41" s="34">
        <v>0</v>
      </c>
      <c r="R41" s="80">
        <f t="shared" si="4"/>
        <v>0</v>
      </c>
      <c r="S41" s="34">
        <v>0</v>
      </c>
      <c r="T41" s="80">
        <f t="shared" si="5"/>
        <v>0</v>
      </c>
      <c r="U41" s="34">
        <v>0</v>
      </c>
      <c r="V41" s="80">
        <f t="shared" si="6"/>
        <v>0</v>
      </c>
      <c r="W41" s="80"/>
      <c r="X41" s="80">
        <f t="shared" si="7"/>
        <v>0</v>
      </c>
      <c r="Y41" s="80"/>
      <c r="Z41" s="34">
        <v>0</v>
      </c>
      <c r="AA41" s="34">
        <f t="shared" si="0"/>
        <v>0</v>
      </c>
      <c r="AB41" s="34">
        <v>0</v>
      </c>
      <c r="AC41" s="31">
        <f t="shared" si="8"/>
        <v>0</v>
      </c>
      <c r="AD41" s="34">
        <v>0</v>
      </c>
      <c r="AE41" s="31">
        <f t="shared" si="8"/>
        <v>0</v>
      </c>
      <c r="AF41" s="34">
        <v>0</v>
      </c>
      <c r="AG41" s="31">
        <f t="shared" si="9"/>
        <v>0</v>
      </c>
      <c r="AH41" s="34">
        <v>0</v>
      </c>
      <c r="AI41" s="31">
        <f t="shared" si="9"/>
        <v>0</v>
      </c>
      <c r="AJ41" s="34">
        <v>0</v>
      </c>
      <c r="AK41" s="31">
        <f t="shared" si="9"/>
        <v>0</v>
      </c>
      <c r="AL41" s="34">
        <v>0</v>
      </c>
      <c r="AM41" s="31">
        <f t="shared" si="9"/>
        <v>0</v>
      </c>
      <c r="AN41" s="34">
        <v>0</v>
      </c>
      <c r="AO41" s="31">
        <f t="shared" si="10"/>
        <v>0</v>
      </c>
      <c r="AP41" s="34">
        <v>0</v>
      </c>
      <c r="AQ41" s="31">
        <f t="shared" si="10"/>
        <v>0</v>
      </c>
      <c r="AR41" s="34">
        <v>25</v>
      </c>
      <c r="AS41" s="31">
        <f t="shared" si="10"/>
        <v>25</v>
      </c>
      <c r="AT41" s="34">
        <v>0</v>
      </c>
      <c r="AU41" s="34">
        <v>25</v>
      </c>
      <c r="AV41" s="31">
        <f t="shared" si="11"/>
        <v>25</v>
      </c>
    </row>
    <row r="42" spans="2:48" ht="40.5" x14ac:dyDescent="0.3">
      <c r="B42" s="12"/>
      <c r="C42" s="7"/>
      <c r="D42" s="5" t="s">
        <v>15</v>
      </c>
      <c r="E42" s="80" t="s">
        <v>13</v>
      </c>
      <c r="F42" s="80">
        <v>300</v>
      </c>
      <c r="G42" s="80">
        <v>4</v>
      </c>
      <c r="H42" s="34"/>
      <c r="I42" s="34">
        <v>0</v>
      </c>
      <c r="J42" s="34">
        <f t="shared" si="15"/>
        <v>0</v>
      </c>
      <c r="K42" s="34">
        <v>0</v>
      </c>
      <c r="L42" s="34">
        <f t="shared" si="13"/>
        <v>0</v>
      </c>
      <c r="M42" s="34">
        <v>0</v>
      </c>
      <c r="N42" s="80">
        <f t="shared" si="3"/>
        <v>0</v>
      </c>
      <c r="O42" s="34">
        <v>0</v>
      </c>
      <c r="P42" s="80">
        <f t="shared" si="14"/>
        <v>0</v>
      </c>
      <c r="Q42" s="34">
        <v>0</v>
      </c>
      <c r="R42" s="80">
        <f t="shared" si="4"/>
        <v>0</v>
      </c>
      <c r="S42" s="34">
        <v>0</v>
      </c>
      <c r="T42" s="80">
        <f t="shared" si="5"/>
        <v>0</v>
      </c>
      <c r="U42" s="34"/>
      <c r="V42" s="80">
        <f t="shared" si="6"/>
        <v>0</v>
      </c>
      <c r="W42" s="80"/>
      <c r="X42" s="80">
        <f t="shared" si="7"/>
        <v>0</v>
      </c>
      <c r="Y42" s="80"/>
      <c r="Z42" s="34">
        <v>0</v>
      </c>
      <c r="AA42" s="34">
        <f t="shared" si="0"/>
        <v>0</v>
      </c>
      <c r="AB42" s="34">
        <v>0</v>
      </c>
      <c r="AC42" s="31">
        <f t="shared" si="8"/>
        <v>0</v>
      </c>
      <c r="AD42" s="34">
        <v>0</v>
      </c>
      <c r="AE42" s="31">
        <f t="shared" si="8"/>
        <v>0</v>
      </c>
      <c r="AF42" s="34">
        <v>0</v>
      </c>
      <c r="AG42" s="31">
        <f t="shared" si="9"/>
        <v>0</v>
      </c>
      <c r="AH42" s="34"/>
      <c r="AI42" s="31">
        <f t="shared" si="9"/>
        <v>0</v>
      </c>
      <c r="AJ42" s="34">
        <v>0</v>
      </c>
      <c r="AK42" s="31">
        <f t="shared" si="9"/>
        <v>0</v>
      </c>
      <c r="AL42" s="34">
        <v>0</v>
      </c>
      <c r="AM42" s="31">
        <f t="shared" si="9"/>
        <v>0</v>
      </c>
      <c r="AN42" s="34">
        <v>0</v>
      </c>
      <c r="AO42" s="31">
        <f t="shared" si="10"/>
        <v>0</v>
      </c>
      <c r="AP42" s="34">
        <v>0</v>
      </c>
      <c r="AQ42" s="31">
        <f t="shared" si="10"/>
        <v>0</v>
      </c>
      <c r="AR42" s="34">
        <v>4551.2</v>
      </c>
      <c r="AS42" s="31">
        <f t="shared" si="10"/>
        <v>4551.2</v>
      </c>
      <c r="AT42" s="34">
        <v>0</v>
      </c>
      <c r="AU42" s="34">
        <v>4551.2</v>
      </c>
      <c r="AV42" s="31">
        <f t="shared" si="11"/>
        <v>4551.2</v>
      </c>
    </row>
    <row r="43" spans="2:48" ht="123" customHeight="1" x14ac:dyDescent="0.3">
      <c r="B43" s="12"/>
      <c r="C43" s="7"/>
      <c r="D43" s="5" t="s">
        <v>494</v>
      </c>
      <c r="E43" s="80" t="s">
        <v>16</v>
      </c>
      <c r="F43" s="80"/>
      <c r="G43" s="80"/>
      <c r="H43" s="34">
        <f>H44</f>
        <v>0</v>
      </c>
      <c r="I43" s="34">
        <f>I44</f>
        <v>0</v>
      </c>
      <c r="J43" s="34">
        <f t="shared" si="15"/>
        <v>0</v>
      </c>
      <c r="K43" s="34">
        <f>K44</f>
        <v>0</v>
      </c>
      <c r="L43" s="34">
        <f t="shared" si="13"/>
        <v>0</v>
      </c>
      <c r="M43" s="34">
        <f>M44</f>
        <v>0</v>
      </c>
      <c r="N43" s="80">
        <f t="shared" si="3"/>
        <v>0</v>
      </c>
      <c r="O43" s="34">
        <f>O44</f>
        <v>0</v>
      </c>
      <c r="P43" s="80">
        <f t="shared" si="14"/>
        <v>0</v>
      </c>
      <c r="Q43" s="34">
        <f>Q44</f>
        <v>0</v>
      </c>
      <c r="R43" s="80">
        <f t="shared" si="4"/>
        <v>0</v>
      </c>
      <c r="S43" s="34">
        <f>S44</f>
        <v>0</v>
      </c>
      <c r="T43" s="80">
        <f t="shared" si="5"/>
        <v>0</v>
      </c>
      <c r="U43" s="34">
        <f>U44</f>
        <v>0</v>
      </c>
      <c r="V43" s="80">
        <f t="shared" si="6"/>
        <v>0</v>
      </c>
      <c r="W43" s="80"/>
      <c r="X43" s="80">
        <f t="shared" si="7"/>
        <v>0</v>
      </c>
      <c r="Y43" s="80">
        <f>Y44</f>
        <v>0</v>
      </c>
      <c r="Z43" s="34">
        <f>Z44</f>
        <v>0</v>
      </c>
      <c r="AA43" s="34">
        <f t="shared" si="0"/>
        <v>0</v>
      </c>
      <c r="AB43" s="34">
        <f>AB44</f>
        <v>0</v>
      </c>
      <c r="AC43" s="31">
        <f t="shared" si="8"/>
        <v>0</v>
      </c>
      <c r="AD43" s="34">
        <f>AD44</f>
        <v>0</v>
      </c>
      <c r="AE43" s="31">
        <f t="shared" si="8"/>
        <v>0</v>
      </c>
      <c r="AF43" s="34">
        <f>AF44</f>
        <v>0</v>
      </c>
      <c r="AG43" s="31">
        <f t="shared" si="9"/>
        <v>0</v>
      </c>
      <c r="AH43" s="34">
        <f>AH44</f>
        <v>0</v>
      </c>
      <c r="AI43" s="31">
        <f t="shared" si="9"/>
        <v>0</v>
      </c>
      <c r="AJ43" s="34">
        <f>AJ44</f>
        <v>0</v>
      </c>
      <c r="AK43" s="31">
        <f t="shared" si="9"/>
        <v>0</v>
      </c>
      <c r="AL43" s="34">
        <f>AL44</f>
        <v>0</v>
      </c>
      <c r="AM43" s="31">
        <f t="shared" si="9"/>
        <v>0</v>
      </c>
      <c r="AN43" s="34">
        <f>AN44</f>
        <v>0</v>
      </c>
      <c r="AO43" s="31">
        <f t="shared" si="10"/>
        <v>0</v>
      </c>
      <c r="AP43" s="34">
        <f>AP44</f>
        <v>0</v>
      </c>
      <c r="AQ43" s="31">
        <f t="shared" si="10"/>
        <v>0</v>
      </c>
      <c r="AR43" s="34">
        <f>AR44</f>
        <v>1455.2</v>
      </c>
      <c r="AS43" s="31">
        <f t="shared" si="10"/>
        <v>1455.2</v>
      </c>
      <c r="AT43" s="34">
        <f>AT44</f>
        <v>0</v>
      </c>
      <c r="AU43" s="34">
        <f>AU44</f>
        <v>1512.8</v>
      </c>
      <c r="AV43" s="31">
        <f t="shared" si="11"/>
        <v>1512.8</v>
      </c>
    </row>
    <row r="44" spans="2:48" ht="60.75" x14ac:dyDescent="0.3">
      <c r="B44" s="12"/>
      <c r="C44" s="7"/>
      <c r="D44" s="5" t="s">
        <v>6</v>
      </c>
      <c r="E44" s="80" t="s">
        <v>16</v>
      </c>
      <c r="F44" s="80">
        <v>600</v>
      </c>
      <c r="G44" s="80">
        <v>2</v>
      </c>
      <c r="H44" s="34"/>
      <c r="I44" s="34"/>
      <c r="J44" s="34">
        <f t="shared" si="15"/>
        <v>0</v>
      </c>
      <c r="K44" s="34"/>
      <c r="L44" s="34">
        <f t="shared" si="13"/>
        <v>0</v>
      </c>
      <c r="M44" s="34"/>
      <c r="N44" s="80">
        <f t="shared" si="3"/>
        <v>0</v>
      </c>
      <c r="O44" s="34"/>
      <c r="P44" s="80">
        <f t="shared" si="14"/>
        <v>0</v>
      </c>
      <c r="Q44" s="34"/>
      <c r="R44" s="80">
        <f t="shared" si="4"/>
        <v>0</v>
      </c>
      <c r="S44" s="34"/>
      <c r="T44" s="80">
        <f t="shared" si="5"/>
        <v>0</v>
      </c>
      <c r="U44" s="34"/>
      <c r="V44" s="80">
        <f t="shared" si="6"/>
        <v>0</v>
      </c>
      <c r="W44" s="80"/>
      <c r="X44" s="80">
        <f t="shared" si="7"/>
        <v>0</v>
      </c>
      <c r="Y44" s="80"/>
      <c r="Z44" s="34"/>
      <c r="AA44" s="34">
        <f t="shared" si="0"/>
        <v>0</v>
      </c>
      <c r="AB44" s="34">
        <v>0</v>
      </c>
      <c r="AC44" s="31">
        <f t="shared" si="8"/>
        <v>0</v>
      </c>
      <c r="AD44" s="34">
        <v>0</v>
      </c>
      <c r="AE44" s="31">
        <f t="shared" si="8"/>
        <v>0</v>
      </c>
      <c r="AF44" s="34">
        <v>0</v>
      </c>
      <c r="AG44" s="31">
        <f t="shared" si="9"/>
        <v>0</v>
      </c>
      <c r="AH44" s="34">
        <v>0</v>
      </c>
      <c r="AI44" s="31">
        <f t="shared" si="9"/>
        <v>0</v>
      </c>
      <c r="AJ44" s="34">
        <v>0</v>
      </c>
      <c r="AK44" s="31">
        <f t="shared" si="9"/>
        <v>0</v>
      </c>
      <c r="AL44" s="34">
        <v>0</v>
      </c>
      <c r="AM44" s="31">
        <f t="shared" si="9"/>
        <v>0</v>
      </c>
      <c r="AN44" s="34">
        <v>0</v>
      </c>
      <c r="AO44" s="31">
        <f t="shared" si="10"/>
        <v>0</v>
      </c>
      <c r="AP44" s="34">
        <v>0</v>
      </c>
      <c r="AQ44" s="31">
        <f t="shared" si="10"/>
        <v>0</v>
      </c>
      <c r="AR44" s="34">
        <v>1455.2</v>
      </c>
      <c r="AS44" s="31">
        <f t="shared" si="10"/>
        <v>1455.2</v>
      </c>
      <c r="AT44" s="34">
        <v>0</v>
      </c>
      <c r="AU44" s="34">
        <v>1512.8</v>
      </c>
      <c r="AV44" s="31">
        <f t="shared" si="11"/>
        <v>1512.8</v>
      </c>
    </row>
    <row r="45" spans="2:48" ht="81" hidden="1" x14ac:dyDescent="0.3">
      <c r="B45" s="12"/>
      <c r="C45" s="7"/>
      <c r="D45" s="5" t="s">
        <v>536</v>
      </c>
      <c r="E45" s="80" t="s">
        <v>537</v>
      </c>
      <c r="F45" s="80"/>
      <c r="G45" s="80"/>
      <c r="H45" s="34"/>
      <c r="I45" s="34"/>
      <c r="J45" s="34"/>
      <c r="K45" s="34"/>
      <c r="L45" s="34"/>
      <c r="M45" s="34"/>
      <c r="N45" s="80"/>
      <c r="O45" s="34"/>
      <c r="P45" s="80"/>
      <c r="Q45" s="34"/>
      <c r="R45" s="80"/>
      <c r="S45" s="34"/>
      <c r="T45" s="80"/>
      <c r="U45" s="34"/>
      <c r="V45" s="80"/>
      <c r="W45" s="80"/>
      <c r="X45" s="80"/>
      <c r="Y45" s="80"/>
      <c r="Z45" s="34"/>
      <c r="AA45" s="34">
        <v>0</v>
      </c>
      <c r="AB45" s="34">
        <f>AB46</f>
        <v>0</v>
      </c>
      <c r="AC45" s="31">
        <f t="shared" si="8"/>
        <v>0</v>
      </c>
      <c r="AD45" s="34">
        <f>AD46</f>
        <v>0</v>
      </c>
      <c r="AE45" s="31">
        <f t="shared" si="8"/>
        <v>0</v>
      </c>
      <c r="AF45" s="34">
        <f>AF46</f>
        <v>0</v>
      </c>
      <c r="AG45" s="31">
        <f t="shared" si="9"/>
        <v>0</v>
      </c>
      <c r="AH45" s="34">
        <f>AH46</f>
        <v>0</v>
      </c>
      <c r="AI45" s="31">
        <f t="shared" si="9"/>
        <v>0</v>
      </c>
      <c r="AJ45" s="34">
        <f>AJ46</f>
        <v>0</v>
      </c>
      <c r="AK45" s="31">
        <f t="shared" si="9"/>
        <v>0</v>
      </c>
      <c r="AL45" s="34">
        <f>AL46</f>
        <v>0</v>
      </c>
      <c r="AM45" s="31">
        <f t="shared" si="9"/>
        <v>0</v>
      </c>
      <c r="AN45" s="34">
        <f>AN46</f>
        <v>0</v>
      </c>
      <c r="AO45" s="31">
        <f t="shared" si="10"/>
        <v>0</v>
      </c>
      <c r="AP45" s="34">
        <f>AP46</f>
        <v>0</v>
      </c>
      <c r="AQ45" s="31">
        <f t="shared" si="10"/>
        <v>0</v>
      </c>
      <c r="AR45" s="34">
        <f>AR46</f>
        <v>0</v>
      </c>
      <c r="AS45" s="31">
        <f t="shared" si="10"/>
        <v>0</v>
      </c>
      <c r="AT45" s="34">
        <f>AT46</f>
        <v>0</v>
      </c>
      <c r="AU45" s="34">
        <f>AU46</f>
        <v>0</v>
      </c>
      <c r="AV45" s="31">
        <f t="shared" si="11"/>
        <v>0</v>
      </c>
    </row>
    <row r="46" spans="2:48" ht="60.75" hidden="1" x14ac:dyDescent="0.3">
      <c r="B46" s="12"/>
      <c r="C46" s="7"/>
      <c r="D46" s="5" t="s">
        <v>6</v>
      </c>
      <c r="E46" s="80" t="s">
        <v>537</v>
      </c>
      <c r="F46" s="80">
        <v>600</v>
      </c>
      <c r="G46" s="80"/>
      <c r="H46" s="34"/>
      <c r="I46" s="34"/>
      <c r="J46" s="34"/>
      <c r="K46" s="34"/>
      <c r="L46" s="34"/>
      <c r="M46" s="34"/>
      <c r="N46" s="80"/>
      <c r="O46" s="34"/>
      <c r="P46" s="80"/>
      <c r="Q46" s="34"/>
      <c r="R46" s="80"/>
      <c r="S46" s="34"/>
      <c r="T46" s="80"/>
      <c r="U46" s="34"/>
      <c r="V46" s="80"/>
      <c r="W46" s="80"/>
      <c r="X46" s="80"/>
      <c r="Y46" s="80"/>
      <c r="Z46" s="34"/>
      <c r="AA46" s="34">
        <v>0</v>
      </c>
      <c r="AB46" s="34">
        <v>0</v>
      </c>
      <c r="AC46" s="31">
        <f t="shared" si="8"/>
        <v>0</v>
      </c>
      <c r="AD46" s="34">
        <v>0</v>
      </c>
      <c r="AE46" s="31">
        <f t="shared" si="8"/>
        <v>0</v>
      </c>
      <c r="AF46" s="34"/>
      <c r="AG46" s="31">
        <f t="shared" si="9"/>
        <v>0</v>
      </c>
      <c r="AH46" s="34"/>
      <c r="AI46" s="31">
        <f t="shared" si="9"/>
        <v>0</v>
      </c>
      <c r="AJ46" s="34">
        <v>0</v>
      </c>
      <c r="AK46" s="31">
        <f t="shared" si="9"/>
        <v>0</v>
      </c>
      <c r="AL46" s="34">
        <v>0</v>
      </c>
      <c r="AM46" s="31">
        <f t="shared" si="9"/>
        <v>0</v>
      </c>
      <c r="AN46" s="34">
        <v>0</v>
      </c>
      <c r="AO46" s="31">
        <f t="shared" si="10"/>
        <v>0</v>
      </c>
      <c r="AP46" s="34">
        <v>0</v>
      </c>
      <c r="AQ46" s="31">
        <f t="shared" si="10"/>
        <v>0</v>
      </c>
      <c r="AR46" s="34">
        <v>0</v>
      </c>
      <c r="AS46" s="31">
        <f t="shared" si="10"/>
        <v>0</v>
      </c>
      <c r="AT46" s="34">
        <v>0</v>
      </c>
      <c r="AU46" s="34">
        <v>0</v>
      </c>
      <c r="AV46" s="31">
        <f t="shared" si="11"/>
        <v>0</v>
      </c>
    </row>
    <row r="47" spans="2:48" ht="81" hidden="1" x14ac:dyDescent="0.3">
      <c r="B47" s="12"/>
      <c r="C47" s="7"/>
      <c r="D47" s="5" t="s">
        <v>536</v>
      </c>
      <c r="E47" s="80" t="s">
        <v>538</v>
      </c>
      <c r="F47" s="80"/>
      <c r="G47" s="80"/>
      <c r="H47" s="34"/>
      <c r="I47" s="34"/>
      <c r="J47" s="34"/>
      <c r="K47" s="34"/>
      <c r="L47" s="34"/>
      <c r="M47" s="34"/>
      <c r="N47" s="80"/>
      <c r="O47" s="34"/>
      <c r="P47" s="80"/>
      <c r="Q47" s="34"/>
      <c r="R47" s="80"/>
      <c r="S47" s="34"/>
      <c r="T47" s="80"/>
      <c r="U47" s="34"/>
      <c r="V47" s="80"/>
      <c r="W47" s="80"/>
      <c r="X47" s="80"/>
      <c r="Y47" s="80"/>
      <c r="Z47" s="34"/>
      <c r="AA47" s="34"/>
      <c r="AB47" s="34"/>
      <c r="AC47" s="31"/>
      <c r="AD47" s="34">
        <f>AD48</f>
        <v>0</v>
      </c>
      <c r="AE47" s="31">
        <f t="shared" si="8"/>
        <v>0</v>
      </c>
      <c r="AF47" s="34">
        <f>AF48</f>
        <v>0</v>
      </c>
      <c r="AG47" s="31">
        <f t="shared" si="9"/>
        <v>0</v>
      </c>
      <c r="AH47" s="34">
        <f>AH48</f>
        <v>0</v>
      </c>
      <c r="AI47" s="31">
        <f t="shared" si="9"/>
        <v>0</v>
      </c>
      <c r="AJ47" s="34">
        <f>AJ48</f>
        <v>0</v>
      </c>
      <c r="AK47" s="31">
        <f t="shared" si="9"/>
        <v>0</v>
      </c>
      <c r="AL47" s="34">
        <f>AL48</f>
        <v>0</v>
      </c>
      <c r="AM47" s="31">
        <f t="shared" si="9"/>
        <v>0</v>
      </c>
      <c r="AN47" s="34">
        <f>AN48</f>
        <v>0</v>
      </c>
      <c r="AO47" s="31">
        <f t="shared" si="10"/>
        <v>0</v>
      </c>
      <c r="AP47" s="34">
        <f>AP48</f>
        <v>0</v>
      </c>
      <c r="AQ47" s="31">
        <f t="shared" si="10"/>
        <v>0</v>
      </c>
      <c r="AR47" s="34">
        <f>AR48</f>
        <v>0</v>
      </c>
      <c r="AS47" s="31">
        <f t="shared" si="10"/>
        <v>0</v>
      </c>
      <c r="AT47" s="34">
        <f>AT48</f>
        <v>0</v>
      </c>
      <c r="AU47" s="34">
        <f>AU48</f>
        <v>0</v>
      </c>
      <c r="AV47" s="31">
        <f t="shared" si="11"/>
        <v>0</v>
      </c>
    </row>
    <row r="48" spans="2:48" ht="60.75" hidden="1" x14ac:dyDescent="0.3">
      <c r="B48" s="12"/>
      <c r="C48" s="7"/>
      <c r="D48" s="5" t="s">
        <v>6</v>
      </c>
      <c r="E48" s="80" t="s">
        <v>538</v>
      </c>
      <c r="F48" s="80">
        <v>600</v>
      </c>
      <c r="G48" s="80"/>
      <c r="H48" s="34"/>
      <c r="I48" s="34"/>
      <c r="J48" s="34"/>
      <c r="K48" s="34"/>
      <c r="L48" s="34"/>
      <c r="M48" s="34"/>
      <c r="N48" s="80"/>
      <c r="O48" s="34"/>
      <c r="P48" s="80"/>
      <c r="Q48" s="34"/>
      <c r="R48" s="80"/>
      <c r="S48" s="34"/>
      <c r="T48" s="80"/>
      <c r="U48" s="34"/>
      <c r="V48" s="80"/>
      <c r="W48" s="80"/>
      <c r="X48" s="80"/>
      <c r="Y48" s="80"/>
      <c r="Z48" s="34"/>
      <c r="AA48" s="34"/>
      <c r="AB48" s="34"/>
      <c r="AC48" s="31"/>
      <c r="AD48" s="34">
        <v>0</v>
      </c>
      <c r="AE48" s="31">
        <f t="shared" si="8"/>
        <v>0</v>
      </c>
      <c r="AF48" s="34"/>
      <c r="AG48" s="31">
        <f t="shared" si="9"/>
        <v>0</v>
      </c>
      <c r="AH48" s="34"/>
      <c r="AI48" s="31">
        <f t="shared" si="9"/>
        <v>0</v>
      </c>
      <c r="AJ48" s="34">
        <v>0</v>
      </c>
      <c r="AK48" s="31">
        <f t="shared" si="9"/>
        <v>0</v>
      </c>
      <c r="AL48" s="34"/>
      <c r="AM48" s="31">
        <f t="shared" si="9"/>
        <v>0</v>
      </c>
      <c r="AN48" s="34"/>
      <c r="AO48" s="31">
        <f t="shared" si="10"/>
        <v>0</v>
      </c>
      <c r="AP48" s="34"/>
      <c r="AQ48" s="31">
        <f t="shared" si="10"/>
        <v>0</v>
      </c>
      <c r="AR48" s="34"/>
      <c r="AS48" s="31">
        <f t="shared" si="10"/>
        <v>0</v>
      </c>
      <c r="AT48" s="34"/>
      <c r="AU48" s="34"/>
      <c r="AV48" s="31">
        <f t="shared" si="11"/>
        <v>0</v>
      </c>
    </row>
    <row r="49" spans="2:48" ht="81" x14ac:dyDescent="0.3">
      <c r="B49" s="12"/>
      <c r="C49" s="7"/>
      <c r="D49" s="5" t="s">
        <v>466</v>
      </c>
      <c r="E49" s="79" t="s">
        <v>25</v>
      </c>
      <c r="F49" s="79"/>
      <c r="G49" s="79"/>
      <c r="H49" s="34">
        <f>H50+H54+H58+H67+H74+H77+H79+H81+H83+H90</f>
        <v>0</v>
      </c>
      <c r="I49" s="34">
        <f>I50+I54+I58+I67+I74+I77+I79+I81+I83+I90</f>
        <v>0</v>
      </c>
      <c r="J49" s="34">
        <f>H49+I49</f>
        <v>0</v>
      </c>
      <c r="K49" s="34">
        <f>K50+K54+K58+K67+K74+K77+K79+K81+K83+K90</f>
        <v>0</v>
      </c>
      <c r="L49" s="34">
        <f t="shared" si="13"/>
        <v>0</v>
      </c>
      <c r="M49" s="34">
        <f>M50+M54+M58+M67+M74+M77+M79+M81+M83+M90</f>
        <v>0</v>
      </c>
      <c r="N49" s="80">
        <f t="shared" si="3"/>
        <v>0</v>
      </c>
      <c r="O49" s="34">
        <f>O50+O54+O58+O67+O74+O77+O79+O81+O83+O90</f>
        <v>0</v>
      </c>
      <c r="P49" s="80">
        <f t="shared" ref="P49:P60" si="16">N49+O49</f>
        <v>0</v>
      </c>
      <c r="Q49" s="34">
        <f>Q50+Q54+Q58+Q67+Q74+Q77+Q79+Q81+Q83+Q90</f>
        <v>0</v>
      </c>
      <c r="R49" s="80">
        <f t="shared" si="4"/>
        <v>0</v>
      </c>
      <c r="S49" s="34">
        <f>S50+S54+S58+S67+S74+S77+S79+S81+S83+S90</f>
        <v>0</v>
      </c>
      <c r="T49" s="80">
        <f t="shared" si="5"/>
        <v>0</v>
      </c>
      <c r="U49" s="34">
        <f>U50+U54+U58+U67+U74+U77+U79+U81+U83+U90</f>
        <v>0</v>
      </c>
      <c r="V49" s="80">
        <f t="shared" si="6"/>
        <v>0</v>
      </c>
      <c r="W49" s="80"/>
      <c r="X49" s="80">
        <f t="shared" si="7"/>
        <v>0</v>
      </c>
      <c r="Y49" s="80">
        <f>Y50+Y54+Y58+Y67+Y74+Y77+Y79+Y81+Y83+Y90</f>
        <v>0</v>
      </c>
      <c r="Z49" s="36">
        <f>Z50+Z54+Z58+Z67+Z72+Z74+Z77+Z79+Z81+Z83+Z90</f>
        <v>0</v>
      </c>
      <c r="AA49" s="34">
        <f t="shared" ref="AA49:AA62" si="17">J49+Z49</f>
        <v>0</v>
      </c>
      <c r="AB49" s="36">
        <f>AB50+AB54+AB58+AB67+AB72+AB74+AB77+AB79+AB81+AB83+AB90</f>
        <v>0</v>
      </c>
      <c r="AC49" s="31">
        <f t="shared" si="8"/>
        <v>0</v>
      </c>
      <c r="AD49" s="36">
        <f>AD50+AD54+AD58+AD63+AD67+AD72+AD74+AD77+AD79+AD81+AD83+AD90+AD65+AD86+AD96+AD98</f>
        <v>0</v>
      </c>
      <c r="AE49" s="31">
        <f t="shared" si="8"/>
        <v>0</v>
      </c>
      <c r="AF49" s="36">
        <f>AF50+AF48+AF54+AF58+AF63+AF67+AF72+AF74+AF77+AF79+AF81+AF83+AF90+AF65+AF86+AF96+AF98</f>
        <v>0</v>
      </c>
      <c r="AG49" s="31">
        <f t="shared" si="9"/>
        <v>0</v>
      </c>
      <c r="AH49" s="36">
        <f>AH50+AH54+AH58+AH63+AH67+AH72+AH74+AH77+AH79+AH81+AH83+AH90+AH65+AH86+AH96+AH98</f>
        <v>0</v>
      </c>
      <c r="AI49" s="31">
        <f t="shared" si="9"/>
        <v>0</v>
      </c>
      <c r="AJ49" s="36">
        <f>AJ50+AJ54+AJ58+AJ63+AJ67+AJ72+AJ74+AJ77+AJ79+AJ81+AJ83+AJ90+AJ65+AJ86+AJ96+AJ98</f>
        <v>0</v>
      </c>
      <c r="AK49" s="31">
        <f t="shared" si="9"/>
        <v>0</v>
      </c>
      <c r="AL49" s="36">
        <f>AL50+AL54+AL58+AL63+AL67+AL72+AL74+AL77+AL79+AL81+AL83+AL90+AL65+AL86+AL96+AL98</f>
        <v>0</v>
      </c>
      <c r="AM49" s="31">
        <f t="shared" si="9"/>
        <v>0</v>
      </c>
      <c r="AN49" s="36">
        <f>AN50+AN54+AN58+AN63+AN67+AN72+AN74+AN77+AN79+AN81+AN83+AN90+AN65+AN86+AN96+AN98</f>
        <v>0</v>
      </c>
      <c r="AO49" s="31">
        <f t="shared" si="10"/>
        <v>0</v>
      </c>
      <c r="AP49" s="36">
        <f>AP50+AP54+AP58+AP63+AP67+AP72+AP74+AP77+AP79+AP81+AP83+AP90+AP65+AP86+AP96+AP98</f>
        <v>0</v>
      </c>
      <c r="AQ49" s="31">
        <f t="shared" si="10"/>
        <v>0</v>
      </c>
      <c r="AR49" s="36">
        <f>AR50+AR54+AR58+AR63+AR67+AR72+AR74+AR77+AR79+AR81+AR83+AR90+AR65+AR86+AR96+AR98</f>
        <v>35160.699999999997</v>
      </c>
      <c r="AS49" s="31">
        <f t="shared" si="10"/>
        <v>35160.699999999997</v>
      </c>
      <c r="AT49" s="36">
        <f>AT50+AT54+AT58+AT63+AT67+AT72+AT74+AT77+AT79+AT81+AT83+AT90+AT65+AT86+AT96+AT98</f>
        <v>0</v>
      </c>
      <c r="AU49" s="36">
        <f>AU50+AU54+AU58+AU63+AU67+AU72+AU74+AU77+AU79+AU81+AU83+AU90+AU65+AU86+AU96+AU98</f>
        <v>35160.699999999997</v>
      </c>
      <c r="AV49" s="31">
        <f t="shared" si="11"/>
        <v>35160.699999999997</v>
      </c>
    </row>
    <row r="50" spans="2:48" ht="40.5" x14ac:dyDescent="0.3">
      <c r="B50" s="12"/>
      <c r="C50" s="7"/>
      <c r="D50" s="5" t="s">
        <v>495</v>
      </c>
      <c r="E50" s="79" t="s">
        <v>26</v>
      </c>
      <c r="F50" s="79"/>
      <c r="G50" s="79"/>
      <c r="H50" s="34">
        <f>H51+H52+H53</f>
        <v>0</v>
      </c>
      <c r="I50" s="34"/>
      <c r="J50" s="34">
        <f>H50+I50</f>
        <v>0</v>
      </c>
      <c r="K50" s="34"/>
      <c r="L50" s="34">
        <f t="shared" si="13"/>
        <v>0</v>
      </c>
      <c r="M50" s="34">
        <f>M51+M52+M53</f>
        <v>0</v>
      </c>
      <c r="N50" s="80">
        <f t="shared" si="3"/>
        <v>0</v>
      </c>
      <c r="O50" s="34">
        <f>O51+O52+O53</f>
        <v>0</v>
      </c>
      <c r="P50" s="80">
        <f t="shared" si="16"/>
        <v>0</v>
      </c>
      <c r="Q50" s="34">
        <f>Q51+Q52+Q53</f>
        <v>0</v>
      </c>
      <c r="R50" s="80">
        <f t="shared" si="4"/>
        <v>0</v>
      </c>
      <c r="S50" s="34">
        <f>S51+S52+S53</f>
        <v>0</v>
      </c>
      <c r="T50" s="80">
        <f t="shared" si="5"/>
        <v>0</v>
      </c>
      <c r="U50" s="34">
        <f>U51+U52+U53</f>
        <v>0</v>
      </c>
      <c r="V50" s="80">
        <f t="shared" si="6"/>
        <v>0</v>
      </c>
      <c r="W50" s="80"/>
      <c r="X50" s="80">
        <f t="shared" si="7"/>
        <v>0</v>
      </c>
      <c r="Y50" s="80">
        <f>Y51+Y52+Y53</f>
        <v>0</v>
      </c>
      <c r="Z50" s="34">
        <v>0</v>
      </c>
      <c r="AA50" s="34">
        <f t="shared" si="17"/>
        <v>0</v>
      </c>
      <c r="AB50" s="34">
        <v>0</v>
      </c>
      <c r="AC50" s="31">
        <f t="shared" si="8"/>
        <v>0</v>
      </c>
      <c r="AD50" s="34">
        <v>0</v>
      </c>
      <c r="AE50" s="31">
        <f t="shared" si="8"/>
        <v>0</v>
      </c>
      <c r="AF50" s="34">
        <v>0</v>
      </c>
      <c r="AG50" s="31">
        <f t="shared" si="9"/>
        <v>0</v>
      </c>
      <c r="AH50" s="34">
        <v>0</v>
      </c>
      <c r="AI50" s="31">
        <f t="shared" si="9"/>
        <v>0</v>
      </c>
      <c r="AJ50" s="34">
        <v>0</v>
      </c>
      <c r="AK50" s="31">
        <f t="shared" si="9"/>
        <v>0</v>
      </c>
      <c r="AL50" s="34">
        <v>0</v>
      </c>
      <c r="AM50" s="31">
        <f t="shared" si="9"/>
        <v>0</v>
      </c>
      <c r="AN50" s="34">
        <v>0</v>
      </c>
      <c r="AO50" s="31">
        <f t="shared" si="10"/>
        <v>0</v>
      </c>
      <c r="AP50" s="34">
        <v>0</v>
      </c>
      <c r="AQ50" s="31">
        <f t="shared" si="10"/>
        <v>0</v>
      </c>
      <c r="AR50" s="34">
        <f>SUM(AR51:AR53)</f>
        <v>5447.2</v>
      </c>
      <c r="AS50" s="31">
        <f t="shared" si="10"/>
        <v>5447.2</v>
      </c>
      <c r="AT50" s="34">
        <f>SUM(AT51:AT53)</f>
        <v>0</v>
      </c>
      <c r="AU50" s="34">
        <f>SUM(AU51:AU53)</f>
        <v>5447.2</v>
      </c>
      <c r="AV50" s="31">
        <f t="shared" si="11"/>
        <v>5447.2</v>
      </c>
    </row>
    <row r="51" spans="2:48" ht="142.5" customHeight="1" x14ac:dyDescent="0.3">
      <c r="B51" s="12"/>
      <c r="C51" s="7"/>
      <c r="D51" s="5" t="s">
        <v>114</v>
      </c>
      <c r="E51" s="79" t="s">
        <v>26</v>
      </c>
      <c r="F51" s="79">
        <v>100</v>
      </c>
      <c r="G51" s="79">
        <v>9</v>
      </c>
      <c r="H51" s="34"/>
      <c r="I51" s="34"/>
      <c r="J51" s="34">
        <f>H51+I51</f>
        <v>0</v>
      </c>
      <c r="K51" s="34"/>
      <c r="L51" s="34">
        <f t="shared" si="13"/>
        <v>0</v>
      </c>
      <c r="M51" s="34"/>
      <c r="N51" s="80">
        <f t="shared" si="3"/>
        <v>0</v>
      </c>
      <c r="O51" s="34"/>
      <c r="P51" s="80">
        <f t="shared" si="16"/>
        <v>0</v>
      </c>
      <c r="Q51" s="34"/>
      <c r="R51" s="80">
        <f t="shared" si="4"/>
        <v>0</v>
      </c>
      <c r="S51" s="34"/>
      <c r="T51" s="80">
        <f t="shared" si="5"/>
        <v>0</v>
      </c>
      <c r="U51" s="34"/>
      <c r="V51" s="80">
        <f t="shared" si="6"/>
        <v>0</v>
      </c>
      <c r="W51" s="80"/>
      <c r="X51" s="80">
        <f t="shared" si="7"/>
        <v>0</v>
      </c>
      <c r="Y51" s="80"/>
      <c r="Z51" s="34">
        <v>0</v>
      </c>
      <c r="AA51" s="34">
        <f t="shared" si="17"/>
        <v>0</v>
      </c>
      <c r="AB51" s="34">
        <v>0</v>
      </c>
      <c r="AC51" s="31">
        <f t="shared" si="8"/>
        <v>0</v>
      </c>
      <c r="AD51" s="34">
        <v>0</v>
      </c>
      <c r="AE51" s="31">
        <f t="shared" si="8"/>
        <v>0</v>
      </c>
      <c r="AF51" s="34">
        <v>0</v>
      </c>
      <c r="AG51" s="31">
        <f t="shared" si="9"/>
        <v>0</v>
      </c>
      <c r="AH51" s="34">
        <v>0</v>
      </c>
      <c r="AI51" s="31">
        <f t="shared" si="9"/>
        <v>0</v>
      </c>
      <c r="AJ51" s="34">
        <v>0</v>
      </c>
      <c r="AK51" s="31">
        <f t="shared" si="9"/>
        <v>0</v>
      </c>
      <c r="AL51" s="34">
        <v>0</v>
      </c>
      <c r="AM51" s="31">
        <f t="shared" si="9"/>
        <v>0</v>
      </c>
      <c r="AN51" s="34">
        <v>0</v>
      </c>
      <c r="AO51" s="31">
        <f t="shared" si="10"/>
        <v>0</v>
      </c>
      <c r="AP51" s="34">
        <v>0</v>
      </c>
      <c r="AQ51" s="31">
        <f t="shared" si="10"/>
        <v>0</v>
      </c>
      <c r="AR51" s="34">
        <v>5121.7</v>
      </c>
      <c r="AS51" s="31">
        <f t="shared" si="10"/>
        <v>5121.7</v>
      </c>
      <c r="AT51" s="34">
        <v>0</v>
      </c>
      <c r="AU51" s="34">
        <v>5121.7</v>
      </c>
      <c r="AV51" s="31">
        <f t="shared" si="11"/>
        <v>5121.7</v>
      </c>
    </row>
    <row r="52" spans="2:48" ht="60.75" x14ac:dyDescent="0.3">
      <c r="B52" s="12"/>
      <c r="C52" s="7"/>
      <c r="D52" s="79" t="s">
        <v>14</v>
      </c>
      <c r="E52" s="79" t="s">
        <v>26</v>
      </c>
      <c r="F52" s="79">
        <v>200</v>
      </c>
      <c r="G52" s="79">
        <v>9</v>
      </c>
      <c r="H52" s="34"/>
      <c r="I52" s="34"/>
      <c r="J52" s="34">
        <f t="shared" ref="J52:J53" si="18">H52+I52</f>
        <v>0</v>
      </c>
      <c r="K52" s="34"/>
      <c r="L52" s="34">
        <f t="shared" si="13"/>
        <v>0</v>
      </c>
      <c r="M52" s="34"/>
      <c r="N52" s="80">
        <f t="shared" si="3"/>
        <v>0</v>
      </c>
      <c r="O52" s="34">
        <v>0</v>
      </c>
      <c r="P52" s="80">
        <f t="shared" si="16"/>
        <v>0</v>
      </c>
      <c r="Q52" s="34">
        <v>0</v>
      </c>
      <c r="R52" s="80">
        <f t="shared" si="4"/>
        <v>0</v>
      </c>
      <c r="S52" s="34">
        <v>0</v>
      </c>
      <c r="T52" s="80">
        <f t="shared" si="5"/>
        <v>0</v>
      </c>
      <c r="U52" s="34">
        <v>0</v>
      </c>
      <c r="V52" s="80">
        <f t="shared" si="6"/>
        <v>0</v>
      </c>
      <c r="W52" s="80"/>
      <c r="X52" s="80">
        <f t="shared" si="7"/>
        <v>0</v>
      </c>
      <c r="Y52" s="80"/>
      <c r="Z52" s="34">
        <v>0</v>
      </c>
      <c r="AA52" s="34">
        <f t="shared" si="17"/>
        <v>0</v>
      </c>
      <c r="AB52" s="34">
        <v>0</v>
      </c>
      <c r="AC52" s="31">
        <f t="shared" si="8"/>
        <v>0</v>
      </c>
      <c r="AD52" s="34">
        <v>0</v>
      </c>
      <c r="AE52" s="31">
        <f t="shared" si="8"/>
        <v>0</v>
      </c>
      <c r="AF52" s="34">
        <v>0</v>
      </c>
      <c r="AG52" s="31">
        <f t="shared" si="9"/>
        <v>0</v>
      </c>
      <c r="AH52" s="34">
        <v>0</v>
      </c>
      <c r="AI52" s="31">
        <f t="shared" si="9"/>
        <v>0</v>
      </c>
      <c r="AJ52" s="34">
        <v>0</v>
      </c>
      <c r="AK52" s="31">
        <f t="shared" si="9"/>
        <v>0</v>
      </c>
      <c r="AL52" s="34">
        <v>0</v>
      </c>
      <c r="AM52" s="31">
        <f t="shared" si="9"/>
        <v>0</v>
      </c>
      <c r="AN52" s="34">
        <v>0</v>
      </c>
      <c r="AO52" s="31">
        <f t="shared" si="10"/>
        <v>0</v>
      </c>
      <c r="AP52" s="34">
        <v>0</v>
      </c>
      <c r="AQ52" s="31">
        <f t="shared" si="10"/>
        <v>0</v>
      </c>
      <c r="AR52" s="34">
        <v>324.39999999999998</v>
      </c>
      <c r="AS52" s="31">
        <f t="shared" si="10"/>
        <v>324.39999999999998</v>
      </c>
      <c r="AT52" s="34">
        <v>0</v>
      </c>
      <c r="AU52" s="34">
        <v>324.39999999999998</v>
      </c>
      <c r="AV52" s="31">
        <f t="shared" si="11"/>
        <v>324.39999999999998</v>
      </c>
    </row>
    <row r="53" spans="2:48" ht="27.75" customHeight="1" x14ac:dyDescent="0.3">
      <c r="B53" s="12"/>
      <c r="C53" s="7"/>
      <c r="D53" s="79" t="s">
        <v>18</v>
      </c>
      <c r="E53" s="79" t="s">
        <v>26</v>
      </c>
      <c r="F53" s="79">
        <v>800</v>
      </c>
      <c r="G53" s="79">
        <v>9</v>
      </c>
      <c r="H53" s="34"/>
      <c r="I53" s="34"/>
      <c r="J53" s="34">
        <f t="shared" si="18"/>
        <v>0</v>
      </c>
      <c r="K53" s="34"/>
      <c r="L53" s="34">
        <f t="shared" si="13"/>
        <v>0</v>
      </c>
      <c r="M53" s="34"/>
      <c r="N53" s="80">
        <f t="shared" si="3"/>
        <v>0</v>
      </c>
      <c r="O53" s="34"/>
      <c r="P53" s="80">
        <f t="shared" si="16"/>
        <v>0</v>
      </c>
      <c r="Q53" s="34"/>
      <c r="R53" s="80">
        <f t="shared" si="4"/>
        <v>0</v>
      </c>
      <c r="S53" s="34"/>
      <c r="T53" s="80">
        <f t="shared" si="5"/>
        <v>0</v>
      </c>
      <c r="U53" s="34"/>
      <c r="V53" s="80">
        <f t="shared" si="6"/>
        <v>0</v>
      </c>
      <c r="W53" s="80"/>
      <c r="X53" s="80">
        <f t="shared" si="7"/>
        <v>0</v>
      </c>
      <c r="Y53" s="80"/>
      <c r="Z53" s="34">
        <v>0</v>
      </c>
      <c r="AA53" s="34">
        <f t="shared" si="17"/>
        <v>0</v>
      </c>
      <c r="AB53" s="34">
        <v>0</v>
      </c>
      <c r="AC53" s="31">
        <f t="shared" si="8"/>
        <v>0</v>
      </c>
      <c r="AD53" s="34">
        <v>0</v>
      </c>
      <c r="AE53" s="31">
        <f t="shared" si="8"/>
        <v>0</v>
      </c>
      <c r="AF53" s="34">
        <v>0</v>
      </c>
      <c r="AG53" s="31">
        <f t="shared" si="9"/>
        <v>0</v>
      </c>
      <c r="AH53" s="34">
        <v>0</v>
      </c>
      <c r="AI53" s="31">
        <f t="shared" si="9"/>
        <v>0</v>
      </c>
      <c r="AJ53" s="34">
        <v>0</v>
      </c>
      <c r="AK53" s="31">
        <f t="shared" si="9"/>
        <v>0</v>
      </c>
      <c r="AL53" s="34">
        <v>0</v>
      </c>
      <c r="AM53" s="31">
        <f t="shared" si="9"/>
        <v>0</v>
      </c>
      <c r="AN53" s="34">
        <v>0</v>
      </c>
      <c r="AO53" s="31">
        <f t="shared" si="10"/>
        <v>0</v>
      </c>
      <c r="AP53" s="34">
        <v>0</v>
      </c>
      <c r="AQ53" s="31">
        <f t="shared" si="10"/>
        <v>0</v>
      </c>
      <c r="AR53" s="34">
        <v>1.1000000000000001</v>
      </c>
      <c r="AS53" s="31">
        <f t="shared" si="10"/>
        <v>1.1000000000000001</v>
      </c>
      <c r="AT53" s="34">
        <v>0</v>
      </c>
      <c r="AU53" s="34">
        <v>1.1000000000000001</v>
      </c>
      <c r="AV53" s="31">
        <f t="shared" si="11"/>
        <v>1.1000000000000001</v>
      </c>
    </row>
    <row r="54" spans="2:48" ht="83.25" customHeight="1" x14ac:dyDescent="0.3">
      <c r="B54" s="12"/>
      <c r="C54" s="7"/>
      <c r="D54" s="79" t="s">
        <v>496</v>
      </c>
      <c r="E54" s="79" t="s">
        <v>27</v>
      </c>
      <c r="F54" s="79"/>
      <c r="G54" s="79"/>
      <c r="H54" s="34">
        <f>H55+H56+H57</f>
        <v>0</v>
      </c>
      <c r="I54" s="34">
        <f>I55+I56+I57</f>
        <v>0</v>
      </c>
      <c r="J54" s="34">
        <f>H54+I54</f>
        <v>0</v>
      </c>
      <c r="K54" s="34">
        <f>K55+K56+K57</f>
        <v>0</v>
      </c>
      <c r="L54" s="34">
        <f t="shared" si="13"/>
        <v>0</v>
      </c>
      <c r="M54" s="34">
        <f>M55+M56+M57</f>
        <v>0</v>
      </c>
      <c r="N54" s="80">
        <f t="shared" si="3"/>
        <v>0</v>
      </c>
      <c r="O54" s="34">
        <f>O55+O56+O57</f>
        <v>0</v>
      </c>
      <c r="P54" s="80">
        <f t="shared" si="16"/>
        <v>0</v>
      </c>
      <c r="Q54" s="34">
        <f>Q55+Q56+Q57</f>
        <v>0</v>
      </c>
      <c r="R54" s="80">
        <f t="shared" si="4"/>
        <v>0</v>
      </c>
      <c r="S54" s="34">
        <f>S55+S56+S57</f>
        <v>0</v>
      </c>
      <c r="T54" s="80">
        <f t="shared" si="5"/>
        <v>0</v>
      </c>
      <c r="U54" s="34">
        <f>U55+U56+U57</f>
        <v>0</v>
      </c>
      <c r="V54" s="80">
        <f t="shared" si="6"/>
        <v>0</v>
      </c>
      <c r="W54" s="80"/>
      <c r="X54" s="80">
        <f t="shared" si="7"/>
        <v>0</v>
      </c>
      <c r="Y54" s="80">
        <f>Y55+Y56+Y57</f>
        <v>0</v>
      </c>
      <c r="Z54" s="34">
        <f>Z55+Z56+Z57</f>
        <v>0</v>
      </c>
      <c r="AA54" s="34">
        <f t="shared" si="17"/>
        <v>0</v>
      </c>
      <c r="AB54" s="34">
        <f>AB55+AB56+AB57</f>
        <v>0</v>
      </c>
      <c r="AC54" s="31">
        <f t="shared" si="8"/>
        <v>0</v>
      </c>
      <c r="AD54" s="34">
        <f>AD55+AD56+AD57</f>
        <v>0</v>
      </c>
      <c r="AE54" s="31">
        <f t="shared" si="8"/>
        <v>0</v>
      </c>
      <c r="AF54" s="34">
        <f>AF55+AF56+AF57</f>
        <v>0</v>
      </c>
      <c r="AG54" s="31">
        <f t="shared" si="9"/>
        <v>0</v>
      </c>
      <c r="AH54" s="34">
        <f>AH55+AH56+AH57</f>
        <v>0</v>
      </c>
      <c r="AI54" s="31">
        <f t="shared" si="9"/>
        <v>0</v>
      </c>
      <c r="AJ54" s="34">
        <f>AJ55+AJ56+AJ57</f>
        <v>0</v>
      </c>
      <c r="AK54" s="31">
        <f t="shared" si="9"/>
        <v>0</v>
      </c>
      <c r="AL54" s="34">
        <f>AL55+AL56+AL57</f>
        <v>0</v>
      </c>
      <c r="AM54" s="31">
        <f t="shared" si="9"/>
        <v>0</v>
      </c>
      <c r="AN54" s="34">
        <f>AN55+AN56+AN57</f>
        <v>0</v>
      </c>
      <c r="AO54" s="31">
        <f t="shared" si="10"/>
        <v>0</v>
      </c>
      <c r="AP54" s="34">
        <f>AP55+AP56+AP57</f>
        <v>0</v>
      </c>
      <c r="AQ54" s="31">
        <f t="shared" si="10"/>
        <v>0</v>
      </c>
      <c r="AR54" s="34">
        <f>AR55+AR56+AR57</f>
        <v>23702.3</v>
      </c>
      <c r="AS54" s="31">
        <f t="shared" si="10"/>
        <v>23702.3</v>
      </c>
      <c r="AT54" s="34">
        <f>AT55+AT56+AT57</f>
        <v>0</v>
      </c>
      <c r="AU54" s="34">
        <f>AU55+AU56+AU57</f>
        <v>23702.3</v>
      </c>
      <c r="AV54" s="31">
        <f t="shared" si="11"/>
        <v>23702.3</v>
      </c>
    </row>
    <row r="55" spans="2:48" ht="158.25" customHeight="1" x14ac:dyDescent="0.3">
      <c r="B55" s="12"/>
      <c r="C55" s="7"/>
      <c r="D55" s="79" t="s">
        <v>114</v>
      </c>
      <c r="E55" s="79" t="s">
        <v>27</v>
      </c>
      <c r="F55" s="79">
        <v>100</v>
      </c>
      <c r="G55" s="79">
        <v>9</v>
      </c>
      <c r="H55" s="34"/>
      <c r="I55" s="34"/>
      <c r="J55" s="34">
        <f>H55+I55</f>
        <v>0</v>
      </c>
      <c r="K55" s="34"/>
      <c r="L55" s="34">
        <f t="shared" si="13"/>
        <v>0</v>
      </c>
      <c r="M55" s="34"/>
      <c r="N55" s="80">
        <f t="shared" si="3"/>
        <v>0</v>
      </c>
      <c r="O55" s="34">
        <v>0</v>
      </c>
      <c r="P55" s="80">
        <f t="shared" si="16"/>
        <v>0</v>
      </c>
      <c r="Q55" s="34">
        <v>0</v>
      </c>
      <c r="R55" s="80">
        <f t="shared" si="4"/>
        <v>0</v>
      </c>
      <c r="S55" s="34">
        <v>0</v>
      </c>
      <c r="T55" s="80">
        <f t="shared" si="5"/>
        <v>0</v>
      </c>
      <c r="U55" s="34">
        <v>0</v>
      </c>
      <c r="V55" s="80">
        <f t="shared" si="6"/>
        <v>0</v>
      </c>
      <c r="W55" s="80"/>
      <c r="X55" s="80">
        <f t="shared" si="7"/>
        <v>0</v>
      </c>
      <c r="Y55" s="80"/>
      <c r="Z55" s="34">
        <v>0</v>
      </c>
      <c r="AA55" s="34">
        <f t="shared" si="17"/>
        <v>0</v>
      </c>
      <c r="AB55" s="34">
        <v>0</v>
      </c>
      <c r="AC55" s="31">
        <f t="shared" si="8"/>
        <v>0</v>
      </c>
      <c r="AD55" s="34">
        <v>0</v>
      </c>
      <c r="AE55" s="31">
        <f t="shared" si="8"/>
        <v>0</v>
      </c>
      <c r="AF55" s="34">
        <v>0</v>
      </c>
      <c r="AG55" s="31">
        <f t="shared" si="9"/>
        <v>0</v>
      </c>
      <c r="AH55" s="34">
        <v>0</v>
      </c>
      <c r="AI55" s="31">
        <f t="shared" si="9"/>
        <v>0</v>
      </c>
      <c r="AJ55" s="34">
        <v>0</v>
      </c>
      <c r="AK55" s="31">
        <f t="shared" si="9"/>
        <v>0</v>
      </c>
      <c r="AL55" s="34">
        <v>0</v>
      </c>
      <c r="AM55" s="31">
        <f t="shared" si="9"/>
        <v>0</v>
      </c>
      <c r="AN55" s="34">
        <v>0</v>
      </c>
      <c r="AO55" s="31">
        <f t="shared" si="10"/>
        <v>0</v>
      </c>
      <c r="AP55" s="34">
        <v>0</v>
      </c>
      <c r="AQ55" s="31">
        <f t="shared" si="10"/>
        <v>0</v>
      </c>
      <c r="AR55" s="34">
        <v>21990</v>
      </c>
      <c r="AS55" s="31">
        <f t="shared" si="10"/>
        <v>21990</v>
      </c>
      <c r="AT55" s="34">
        <v>0</v>
      </c>
      <c r="AU55" s="34">
        <v>21990</v>
      </c>
      <c r="AV55" s="31">
        <f t="shared" si="11"/>
        <v>21990</v>
      </c>
    </row>
    <row r="56" spans="2:48" ht="60.75" x14ac:dyDescent="0.3">
      <c r="B56" s="12"/>
      <c r="C56" s="7"/>
      <c r="D56" s="79" t="s">
        <v>14</v>
      </c>
      <c r="E56" s="79" t="s">
        <v>27</v>
      </c>
      <c r="F56" s="79">
        <v>200</v>
      </c>
      <c r="G56" s="79">
        <v>9</v>
      </c>
      <c r="H56" s="34"/>
      <c r="I56" s="34"/>
      <c r="J56" s="34">
        <f t="shared" ref="J56:J57" si="19">H56+I56</f>
        <v>0</v>
      </c>
      <c r="K56" s="34"/>
      <c r="L56" s="34">
        <f t="shared" si="13"/>
        <v>0</v>
      </c>
      <c r="M56" s="34">
        <v>0</v>
      </c>
      <c r="N56" s="80">
        <f t="shared" si="3"/>
        <v>0</v>
      </c>
      <c r="O56" s="34">
        <v>0</v>
      </c>
      <c r="P56" s="80">
        <f t="shared" si="16"/>
        <v>0</v>
      </c>
      <c r="Q56" s="34">
        <v>0</v>
      </c>
      <c r="R56" s="80">
        <f t="shared" si="4"/>
        <v>0</v>
      </c>
      <c r="S56" s="34">
        <v>0</v>
      </c>
      <c r="T56" s="80">
        <f t="shared" si="5"/>
        <v>0</v>
      </c>
      <c r="U56" s="34">
        <v>0</v>
      </c>
      <c r="V56" s="80">
        <f t="shared" si="6"/>
        <v>0</v>
      </c>
      <c r="W56" s="80"/>
      <c r="X56" s="80">
        <f t="shared" si="7"/>
        <v>0</v>
      </c>
      <c r="Y56" s="80"/>
      <c r="Z56" s="34">
        <v>0</v>
      </c>
      <c r="AA56" s="34">
        <f t="shared" si="17"/>
        <v>0</v>
      </c>
      <c r="AB56" s="34">
        <v>0</v>
      </c>
      <c r="AC56" s="31">
        <f t="shared" si="8"/>
        <v>0</v>
      </c>
      <c r="AD56" s="34">
        <v>0</v>
      </c>
      <c r="AE56" s="31">
        <f t="shared" si="8"/>
        <v>0</v>
      </c>
      <c r="AF56" s="34">
        <v>0</v>
      </c>
      <c r="AG56" s="31">
        <f t="shared" si="9"/>
        <v>0</v>
      </c>
      <c r="AH56" s="34">
        <v>0</v>
      </c>
      <c r="AI56" s="31">
        <f t="shared" si="9"/>
        <v>0</v>
      </c>
      <c r="AJ56" s="34">
        <v>0</v>
      </c>
      <c r="AK56" s="31">
        <f t="shared" si="9"/>
        <v>0</v>
      </c>
      <c r="AL56" s="34">
        <v>0</v>
      </c>
      <c r="AM56" s="31">
        <f t="shared" si="9"/>
        <v>0</v>
      </c>
      <c r="AN56" s="34">
        <v>0</v>
      </c>
      <c r="AO56" s="31">
        <f t="shared" si="10"/>
        <v>0</v>
      </c>
      <c r="AP56" s="34">
        <v>0</v>
      </c>
      <c r="AQ56" s="31">
        <f t="shared" si="10"/>
        <v>0</v>
      </c>
      <c r="AR56" s="34">
        <v>1702.3</v>
      </c>
      <c r="AS56" s="31">
        <f t="shared" si="10"/>
        <v>1702.3</v>
      </c>
      <c r="AT56" s="34">
        <v>0</v>
      </c>
      <c r="AU56" s="34">
        <v>1702.3</v>
      </c>
      <c r="AV56" s="31">
        <f t="shared" si="11"/>
        <v>1702.3</v>
      </c>
    </row>
    <row r="57" spans="2:48" ht="26.25" customHeight="1" x14ac:dyDescent="0.3">
      <c r="B57" s="12"/>
      <c r="C57" s="7"/>
      <c r="D57" s="79" t="s">
        <v>18</v>
      </c>
      <c r="E57" s="79" t="s">
        <v>27</v>
      </c>
      <c r="F57" s="79">
        <v>800</v>
      </c>
      <c r="G57" s="79">
        <v>9</v>
      </c>
      <c r="H57" s="34"/>
      <c r="I57" s="34"/>
      <c r="J57" s="34">
        <f t="shared" si="19"/>
        <v>0</v>
      </c>
      <c r="K57" s="34"/>
      <c r="L57" s="34">
        <f t="shared" si="13"/>
        <v>0</v>
      </c>
      <c r="M57" s="34"/>
      <c r="N57" s="80">
        <f t="shared" si="3"/>
        <v>0</v>
      </c>
      <c r="O57" s="34"/>
      <c r="P57" s="80">
        <f t="shared" si="16"/>
        <v>0</v>
      </c>
      <c r="Q57" s="34"/>
      <c r="R57" s="80">
        <f t="shared" si="4"/>
        <v>0</v>
      </c>
      <c r="S57" s="34"/>
      <c r="T57" s="80">
        <f t="shared" si="5"/>
        <v>0</v>
      </c>
      <c r="U57" s="34"/>
      <c r="V57" s="80">
        <f t="shared" si="6"/>
        <v>0</v>
      </c>
      <c r="W57" s="80"/>
      <c r="X57" s="80">
        <f t="shared" si="7"/>
        <v>0</v>
      </c>
      <c r="Y57" s="80"/>
      <c r="Z57" s="34">
        <v>0</v>
      </c>
      <c r="AA57" s="34">
        <f t="shared" si="17"/>
        <v>0</v>
      </c>
      <c r="AB57" s="34">
        <v>0</v>
      </c>
      <c r="AC57" s="31">
        <f t="shared" si="8"/>
        <v>0</v>
      </c>
      <c r="AD57" s="34">
        <v>0</v>
      </c>
      <c r="AE57" s="31">
        <f t="shared" si="8"/>
        <v>0</v>
      </c>
      <c r="AF57" s="34">
        <v>0</v>
      </c>
      <c r="AG57" s="31">
        <f t="shared" si="9"/>
        <v>0</v>
      </c>
      <c r="AH57" s="34">
        <v>0</v>
      </c>
      <c r="AI57" s="31">
        <f t="shared" si="9"/>
        <v>0</v>
      </c>
      <c r="AJ57" s="34">
        <v>0</v>
      </c>
      <c r="AK57" s="31">
        <f t="shared" si="9"/>
        <v>0</v>
      </c>
      <c r="AL57" s="34">
        <v>0</v>
      </c>
      <c r="AM57" s="31">
        <f t="shared" si="9"/>
        <v>0</v>
      </c>
      <c r="AN57" s="34">
        <v>0</v>
      </c>
      <c r="AO57" s="31">
        <f t="shared" si="10"/>
        <v>0</v>
      </c>
      <c r="AP57" s="34">
        <v>0</v>
      </c>
      <c r="AQ57" s="31">
        <f t="shared" si="10"/>
        <v>0</v>
      </c>
      <c r="AR57" s="34">
        <v>10</v>
      </c>
      <c r="AS57" s="31">
        <f t="shared" si="10"/>
        <v>10</v>
      </c>
      <c r="AT57" s="34">
        <v>0</v>
      </c>
      <c r="AU57" s="34">
        <v>10</v>
      </c>
      <c r="AV57" s="31">
        <f t="shared" si="11"/>
        <v>10</v>
      </c>
    </row>
    <row r="58" spans="2:48" ht="27" hidden="1" customHeight="1" x14ac:dyDescent="0.3">
      <c r="B58" s="12"/>
      <c r="C58" s="7"/>
      <c r="D58" s="79" t="s">
        <v>19</v>
      </c>
      <c r="E58" s="79" t="s">
        <v>28</v>
      </c>
      <c r="F58" s="79"/>
      <c r="G58" s="79"/>
      <c r="H58" s="34">
        <f>H60+H62</f>
        <v>0</v>
      </c>
      <c r="I58" s="34">
        <f>I60+I62</f>
        <v>0</v>
      </c>
      <c r="J58" s="34">
        <f t="shared" ref="J58:J71" si="20">H58+I58</f>
        <v>0</v>
      </c>
      <c r="K58" s="34">
        <f>K60+K62</f>
        <v>0</v>
      </c>
      <c r="L58" s="34">
        <f t="shared" si="13"/>
        <v>0</v>
      </c>
      <c r="M58" s="34">
        <f>M60+M62+M59</f>
        <v>0</v>
      </c>
      <c r="N58" s="80">
        <f t="shared" si="3"/>
        <v>0</v>
      </c>
      <c r="O58" s="34">
        <f>O60+O62+O59</f>
        <v>0</v>
      </c>
      <c r="P58" s="80">
        <f t="shared" si="16"/>
        <v>0</v>
      </c>
      <c r="Q58" s="34">
        <f>Q60+Q62+Q59</f>
        <v>0</v>
      </c>
      <c r="R58" s="80">
        <f t="shared" si="4"/>
        <v>0</v>
      </c>
      <c r="S58" s="34">
        <f>S60+S62+S59</f>
        <v>0</v>
      </c>
      <c r="T58" s="80">
        <f t="shared" si="5"/>
        <v>0</v>
      </c>
      <c r="U58" s="34">
        <f>U60+U62+U59</f>
        <v>0</v>
      </c>
      <c r="V58" s="80">
        <f t="shared" si="6"/>
        <v>0</v>
      </c>
      <c r="W58" s="80"/>
      <c r="X58" s="80">
        <f t="shared" si="7"/>
        <v>0</v>
      </c>
      <c r="Y58" s="80">
        <f>Y60+Y62</f>
        <v>0</v>
      </c>
      <c r="Z58" s="34">
        <f>Z60+Z61+Z62</f>
        <v>0</v>
      </c>
      <c r="AA58" s="34">
        <f t="shared" si="17"/>
        <v>0</v>
      </c>
      <c r="AB58" s="34">
        <f>AB60+AB61+AB62</f>
        <v>0</v>
      </c>
      <c r="AC58" s="31">
        <f t="shared" si="8"/>
        <v>0</v>
      </c>
      <c r="AD58" s="34">
        <f>AD60+AD61+AD62</f>
        <v>0</v>
      </c>
      <c r="AE58" s="31">
        <f t="shared" si="8"/>
        <v>0</v>
      </c>
      <c r="AF58" s="34">
        <f>AF60+AF61+AF62</f>
        <v>0</v>
      </c>
      <c r="AG58" s="31">
        <f t="shared" si="9"/>
        <v>0</v>
      </c>
      <c r="AH58" s="34">
        <f>AH60+AH61+AH62</f>
        <v>0</v>
      </c>
      <c r="AI58" s="31">
        <f t="shared" si="9"/>
        <v>0</v>
      </c>
      <c r="AJ58" s="34">
        <f>AJ60+AJ61+AJ62</f>
        <v>0</v>
      </c>
      <c r="AK58" s="31">
        <f t="shared" si="9"/>
        <v>0</v>
      </c>
      <c r="AL58" s="34">
        <f>AL60+AL61+AL62</f>
        <v>0</v>
      </c>
      <c r="AM58" s="31">
        <f t="shared" si="9"/>
        <v>0</v>
      </c>
      <c r="AN58" s="34">
        <f>AN60+AN61+AN62</f>
        <v>0</v>
      </c>
      <c r="AO58" s="31">
        <f t="shared" si="10"/>
        <v>0</v>
      </c>
      <c r="AP58" s="34">
        <f>AP60+AP61+AP62</f>
        <v>0</v>
      </c>
      <c r="AQ58" s="31">
        <f t="shared" si="10"/>
        <v>0</v>
      </c>
      <c r="AR58" s="34">
        <f>AR60+AR61+AR62</f>
        <v>0</v>
      </c>
      <c r="AS58" s="31">
        <f t="shared" si="10"/>
        <v>0</v>
      </c>
      <c r="AT58" s="34">
        <f>AT60+AT61+AT62</f>
        <v>0</v>
      </c>
      <c r="AU58" s="34">
        <f>AU60+AU61+AU62</f>
        <v>0</v>
      </c>
      <c r="AV58" s="31">
        <f t="shared" si="11"/>
        <v>0</v>
      </c>
    </row>
    <row r="59" spans="2:48" ht="138.75" hidden="1" customHeight="1" x14ac:dyDescent="0.3">
      <c r="B59" s="12"/>
      <c r="C59" s="7"/>
      <c r="D59" s="5" t="s">
        <v>114</v>
      </c>
      <c r="E59" s="79" t="s">
        <v>28</v>
      </c>
      <c r="F59" s="79">
        <v>100</v>
      </c>
      <c r="G59" s="79">
        <v>9</v>
      </c>
      <c r="H59" s="34"/>
      <c r="I59" s="34"/>
      <c r="J59" s="34">
        <v>0</v>
      </c>
      <c r="K59" s="34"/>
      <c r="L59" s="34">
        <v>0</v>
      </c>
      <c r="M59" s="34"/>
      <c r="N59" s="34">
        <f>L59+M59</f>
        <v>0</v>
      </c>
      <c r="O59" s="34">
        <v>0</v>
      </c>
      <c r="P59" s="80">
        <f t="shared" si="16"/>
        <v>0</v>
      </c>
      <c r="Q59" s="34">
        <v>0</v>
      </c>
      <c r="R59" s="80">
        <f t="shared" si="4"/>
        <v>0</v>
      </c>
      <c r="S59" s="34">
        <v>0</v>
      </c>
      <c r="T59" s="80">
        <f t="shared" si="5"/>
        <v>0</v>
      </c>
      <c r="U59" s="34">
        <v>0</v>
      </c>
      <c r="V59" s="80">
        <f t="shared" si="6"/>
        <v>0</v>
      </c>
      <c r="W59" s="80"/>
      <c r="X59" s="80">
        <f t="shared" si="7"/>
        <v>0</v>
      </c>
      <c r="Y59" s="80"/>
      <c r="Z59" s="34">
        <v>0</v>
      </c>
      <c r="AA59" s="34">
        <f t="shared" si="17"/>
        <v>0</v>
      </c>
      <c r="AB59" s="34">
        <v>0</v>
      </c>
      <c r="AC59" s="31">
        <f t="shared" si="8"/>
        <v>0</v>
      </c>
      <c r="AD59" s="34">
        <v>0</v>
      </c>
      <c r="AE59" s="31">
        <f t="shared" si="8"/>
        <v>0</v>
      </c>
      <c r="AF59" s="34">
        <v>0</v>
      </c>
      <c r="AG59" s="31">
        <f t="shared" si="9"/>
        <v>0</v>
      </c>
      <c r="AH59" s="34">
        <v>0</v>
      </c>
      <c r="AI59" s="31">
        <f t="shared" si="9"/>
        <v>0</v>
      </c>
      <c r="AJ59" s="34">
        <v>0</v>
      </c>
      <c r="AK59" s="31">
        <f t="shared" si="9"/>
        <v>0</v>
      </c>
      <c r="AL59" s="34">
        <v>0</v>
      </c>
      <c r="AM59" s="31">
        <f t="shared" si="9"/>
        <v>0</v>
      </c>
      <c r="AN59" s="34">
        <v>0</v>
      </c>
      <c r="AO59" s="31">
        <f t="shared" si="10"/>
        <v>0</v>
      </c>
      <c r="AP59" s="34">
        <v>0</v>
      </c>
      <c r="AQ59" s="31">
        <f t="shared" si="10"/>
        <v>0</v>
      </c>
      <c r="AR59" s="34">
        <v>0</v>
      </c>
      <c r="AS59" s="31">
        <f t="shared" si="10"/>
        <v>0</v>
      </c>
      <c r="AT59" s="34">
        <v>0</v>
      </c>
      <c r="AU59" s="34">
        <v>0</v>
      </c>
      <c r="AV59" s="31">
        <f t="shared" si="11"/>
        <v>0</v>
      </c>
    </row>
    <row r="60" spans="2:48" ht="60.75" hidden="1" x14ac:dyDescent="0.3">
      <c r="B60" s="12"/>
      <c r="C60" s="7"/>
      <c r="D60" s="79" t="s">
        <v>14</v>
      </c>
      <c r="E60" s="79" t="s">
        <v>28</v>
      </c>
      <c r="F60" s="79">
        <v>200</v>
      </c>
      <c r="G60" s="79">
        <v>9</v>
      </c>
      <c r="H60" s="34"/>
      <c r="I60" s="34"/>
      <c r="J60" s="34">
        <f t="shared" si="20"/>
        <v>0</v>
      </c>
      <c r="K60" s="34">
        <v>0</v>
      </c>
      <c r="L60" s="34">
        <f t="shared" si="13"/>
        <v>0</v>
      </c>
      <c r="M60" s="34"/>
      <c r="N60" s="80">
        <f t="shared" si="3"/>
        <v>0</v>
      </c>
      <c r="O60" s="34">
        <v>0</v>
      </c>
      <c r="P60" s="80">
        <f t="shared" si="16"/>
        <v>0</v>
      </c>
      <c r="Q60" s="34">
        <v>0</v>
      </c>
      <c r="R60" s="80">
        <f t="shared" si="4"/>
        <v>0</v>
      </c>
      <c r="S60" s="34">
        <v>0</v>
      </c>
      <c r="T60" s="80">
        <f t="shared" si="5"/>
        <v>0</v>
      </c>
      <c r="U60" s="34">
        <v>0</v>
      </c>
      <c r="V60" s="80">
        <f t="shared" si="6"/>
        <v>0</v>
      </c>
      <c r="W60" s="80"/>
      <c r="X60" s="80">
        <f t="shared" si="7"/>
        <v>0</v>
      </c>
      <c r="Y60" s="80"/>
      <c r="Z60" s="34">
        <v>0</v>
      </c>
      <c r="AA60" s="34">
        <f t="shared" si="17"/>
        <v>0</v>
      </c>
      <c r="AB60" s="34">
        <v>0</v>
      </c>
      <c r="AC60" s="31">
        <f t="shared" si="8"/>
        <v>0</v>
      </c>
      <c r="AD60" s="34">
        <v>0</v>
      </c>
      <c r="AE60" s="31">
        <f t="shared" si="8"/>
        <v>0</v>
      </c>
      <c r="AF60" s="34"/>
      <c r="AG60" s="31">
        <f t="shared" si="9"/>
        <v>0</v>
      </c>
      <c r="AH60" s="34"/>
      <c r="AI60" s="31">
        <f t="shared" si="9"/>
        <v>0</v>
      </c>
      <c r="AJ60" s="34">
        <v>0</v>
      </c>
      <c r="AK60" s="31">
        <f t="shared" si="9"/>
        <v>0</v>
      </c>
      <c r="AL60" s="34"/>
      <c r="AM60" s="31">
        <f t="shared" si="9"/>
        <v>0</v>
      </c>
      <c r="AN60" s="34"/>
      <c r="AO60" s="31">
        <f t="shared" si="10"/>
        <v>0</v>
      </c>
      <c r="AP60" s="34"/>
      <c r="AQ60" s="31">
        <f t="shared" si="10"/>
        <v>0</v>
      </c>
      <c r="AR60" s="34">
        <v>0</v>
      </c>
      <c r="AS60" s="31">
        <f t="shared" si="10"/>
        <v>0</v>
      </c>
      <c r="AT60" s="34">
        <v>0</v>
      </c>
      <c r="AU60" s="34">
        <v>0</v>
      </c>
      <c r="AV60" s="31">
        <f t="shared" si="11"/>
        <v>0</v>
      </c>
    </row>
    <row r="61" spans="2:48" ht="40.5" hidden="1" x14ac:dyDescent="0.3">
      <c r="B61" s="12"/>
      <c r="C61" s="7"/>
      <c r="D61" s="79" t="s">
        <v>15</v>
      </c>
      <c r="E61" s="79" t="s">
        <v>28</v>
      </c>
      <c r="F61" s="79">
        <v>300</v>
      </c>
      <c r="G61" s="79"/>
      <c r="H61" s="34"/>
      <c r="I61" s="34"/>
      <c r="J61" s="34">
        <v>0</v>
      </c>
      <c r="K61" s="34"/>
      <c r="L61" s="34"/>
      <c r="M61" s="34"/>
      <c r="N61" s="80"/>
      <c r="O61" s="34"/>
      <c r="P61" s="80"/>
      <c r="Q61" s="34"/>
      <c r="R61" s="80"/>
      <c r="S61" s="34"/>
      <c r="T61" s="80"/>
      <c r="U61" s="34"/>
      <c r="V61" s="80"/>
      <c r="W61" s="80"/>
      <c r="X61" s="80"/>
      <c r="Y61" s="80"/>
      <c r="Z61" s="34">
        <v>0</v>
      </c>
      <c r="AA61" s="34">
        <f t="shared" si="17"/>
        <v>0</v>
      </c>
      <c r="AB61" s="34">
        <v>0</v>
      </c>
      <c r="AC61" s="31">
        <f t="shared" si="8"/>
        <v>0</v>
      </c>
      <c r="AD61" s="34">
        <v>0</v>
      </c>
      <c r="AE61" s="31">
        <f t="shared" si="8"/>
        <v>0</v>
      </c>
      <c r="AF61" s="34"/>
      <c r="AG61" s="31">
        <f t="shared" si="9"/>
        <v>0</v>
      </c>
      <c r="AH61" s="34"/>
      <c r="AI61" s="31">
        <f t="shared" si="9"/>
        <v>0</v>
      </c>
      <c r="AJ61" s="34">
        <v>0</v>
      </c>
      <c r="AK61" s="31">
        <f t="shared" si="9"/>
        <v>0</v>
      </c>
      <c r="AL61" s="34"/>
      <c r="AM61" s="31">
        <f t="shared" si="9"/>
        <v>0</v>
      </c>
      <c r="AN61" s="34"/>
      <c r="AO61" s="31">
        <f t="shared" si="10"/>
        <v>0</v>
      </c>
      <c r="AP61" s="34"/>
      <c r="AQ61" s="31">
        <f t="shared" si="10"/>
        <v>0</v>
      </c>
      <c r="AR61" s="34">
        <v>0</v>
      </c>
      <c r="AS61" s="31">
        <f t="shared" si="10"/>
        <v>0</v>
      </c>
      <c r="AT61" s="34">
        <v>0</v>
      </c>
      <c r="AU61" s="34">
        <v>0</v>
      </c>
      <c r="AV61" s="31">
        <f t="shared" si="11"/>
        <v>0</v>
      </c>
    </row>
    <row r="62" spans="2:48" ht="60.75" hidden="1" x14ac:dyDescent="0.3">
      <c r="B62" s="12"/>
      <c r="C62" s="7"/>
      <c r="D62" s="79" t="s">
        <v>9</v>
      </c>
      <c r="E62" s="79" t="s">
        <v>28</v>
      </c>
      <c r="F62" s="79">
        <v>600</v>
      </c>
      <c r="G62" s="79">
        <v>9</v>
      </c>
      <c r="H62" s="34"/>
      <c r="I62" s="34"/>
      <c r="J62" s="34">
        <f t="shared" si="20"/>
        <v>0</v>
      </c>
      <c r="K62" s="34">
        <v>0</v>
      </c>
      <c r="L62" s="34">
        <f t="shared" si="13"/>
        <v>0</v>
      </c>
      <c r="M62" s="34"/>
      <c r="N62" s="80">
        <f t="shared" si="3"/>
        <v>0</v>
      </c>
      <c r="O62" s="34">
        <v>0</v>
      </c>
      <c r="P62" s="80">
        <f>N62+O62</f>
        <v>0</v>
      </c>
      <c r="Q62" s="34">
        <v>0</v>
      </c>
      <c r="R62" s="80">
        <f t="shared" si="4"/>
        <v>0</v>
      </c>
      <c r="S62" s="34">
        <v>0</v>
      </c>
      <c r="T62" s="80">
        <f t="shared" si="5"/>
        <v>0</v>
      </c>
      <c r="U62" s="34">
        <v>0</v>
      </c>
      <c r="V62" s="80">
        <f t="shared" si="6"/>
        <v>0</v>
      </c>
      <c r="W62" s="80"/>
      <c r="X62" s="80">
        <f t="shared" si="7"/>
        <v>0</v>
      </c>
      <c r="Y62" s="80"/>
      <c r="Z62" s="34">
        <v>0</v>
      </c>
      <c r="AA62" s="34">
        <f t="shared" si="17"/>
        <v>0</v>
      </c>
      <c r="AB62" s="34">
        <v>0</v>
      </c>
      <c r="AC62" s="31">
        <f t="shared" si="8"/>
        <v>0</v>
      </c>
      <c r="AD62" s="34">
        <v>0</v>
      </c>
      <c r="AE62" s="31">
        <f t="shared" si="8"/>
        <v>0</v>
      </c>
      <c r="AF62" s="34"/>
      <c r="AG62" s="31">
        <f t="shared" si="9"/>
        <v>0</v>
      </c>
      <c r="AH62" s="34"/>
      <c r="AI62" s="31">
        <f t="shared" si="9"/>
        <v>0</v>
      </c>
      <c r="AJ62" s="34"/>
      <c r="AK62" s="31">
        <f t="shared" si="9"/>
        <v>0</v>
      </c>
      <c r="AL62" s="34"/>
      <c r="AM62" s="31">
        <f t="shared" si="9"/>
        <v>0</v>
      </c>
      <c r="AN62" s="34"/>
      <c r="AO62" s="31">
        <f t="shared" si="10"/>
        <v>0</v>
      </c>
      <c r="AP62" s="34"/>
      <c r="AQ62" s="31">
        <f t="shared" si="10"/>
        <v>0</v>
      </c>
      <c r="AR62" s="34">
        <v>0</v>
      </c>
      <c r="AS62" s="31">
        <f t="shared" si="10"/>
        <v>0</v>
      </c>
      <c r="AT62" s="34">
        <v>0</v>
      </c>
      <c r="AU62" s="34">
        <v>0</v>
      </c>
      <c r="AV62" s="31">
        <f t="shared" si="11"/>
        <v>0</v>
      </c>
    </row>
    <row r="63" spans="2:48" ht="183.75" hidden="1" customHeight="1" x14ac:dyDescent="0.3">
      <c r="B63" s="12"/>
      <c r="C63" s="7"/>
      <c r="D63" s="72" t="s">
        <v>547</v>
      </c>
      <c r="E63" s="79" t="s">
        <v>29</v>
      </c>
      <c r="F63" s="79"/>
      <c r="G63" s="79"/>
      <c r="H63" s="34"/>
      <c r="I63" s="34"/>
      <c r="J63" s="34"/>
      <c r="K63" s="34"/>
      <c r="L63" s="34"/>
      <c r="M63" s="34"/>
      <c r="N63" s="80"/>
      <c r="O63" s="34"/>
      <c r="P63" s="80"/>
      <c r="Q63" s="34"/>
      <c r="R63" s="80"/>
      <c r="S63" s="34"/>
      <c r="T63" s="80"/>
      <c r="U63" s="34"/>
      <c r="V63" s="80"/>
      <c r="W63" s="80"/>
      <c r="X63" s="80"/>
      <c r="Y63" s="80"/>
      <c r="Z63" s="34"/>
      <c r="AA63" s="34"/>
      <c r="AB63" s="34"/>
      <c r="AC63" s="31"/>
      <c r="AD63" s="34">
        <f>AD64</f>
        <v>0</v>
      </c>
      <c r="AE63" s="31">
        <f>AC63+AD63</f>
        <v>0</v>
      </c>
      <c r="AF63" s="34">
        <f>AF64</f>
        <v>0</v>
      </c>
      <c r="AG63" s="31">
        <f>AE63+AF63</f>
        <v>0</v>
      </c>
      <c r="AH63" s="34">
        <f>AH64</f>
        <v>0</v>
      </c>
      <c r="AI63" s="31">
        <f>AG63+AH63</f>
        <v>0</v>
      </c>
      <c r="AJ63" s="34">
        <f>AJ64</f>
        <v>0</v>
      </c>
      <c r="AK63" s="31">
        <f>AI63+AJ63</f>
        <v>0</v>
      </c>
      <c r="AL63" s="34">
        <f>AL64</f>
        <v>0</v>
      </c>
      <c r="AM63" s="31">
        <f>AK63+AL63</f>
        <v>0</v>
      </c>
      <c r="AN63" s="34">
        <f>AN64</f>
        <v>0</v>
      </c>
      <c r="AO63" s="31">
        <f>AM63+AN63</f>
        <v>0</v>
      </c>
      <c r="AP63" s="34">
        <f>AP64</f>
        <v>0</v>
      </c>
      <c r="AQ63" s="31">
        <f>AO63+AP63</f>
        <v>0</v>
      </c>
      <c r="AR63" s="34">
        <f>AR64</f>
        <v>0</v>
      </c>
      <c r="AS63" s="31">
        <f>AQ63+AR63</f>
        <v>0</v>
      </c>
      <c r="AT63" s="34">
        <f>AT64</f>
        <v>0</v>
      </c>
      <c r="AU63" s="34">
        <f>AU64</f>
        <v>0</v>
      </c>
      <c r="AV63" s="31">
        <f>AT63+AU63</f>
        <v>0</v>
      </c>
    </row>
    <row r="64" spans="2:48" ht="78" hidden="1" customHeight="1" x14ac:dyDescent="0.3">
      <c r="B64" s="12"/>
      <c r="C64" s="7"/>
      <c r="D64" s="79" t="s">
        <v>9</v>
      </c>
      <c r="E64" s="79" t="s">
        <v>29</v>
      </c>
      <c r="F64" s="79">
        <v>600</v>
      </c>
      <c r="G64" s="79"/>
      <c r="H64" s="34"/>
      <c r="I64" s="34"/>
      <c r="J64" s="34"/>
      <c r="K64" s="34"/>
      <c r="L64" s="34"/>
      <c r="M64" s="34"/>
      <c r="N64" s="80"/>
      <c r="O64" s="34"/>
      <c r="P64" s="80"/>
      <c r="Q64" s="34"/>
      <c r="R64" s="80"/>
      <c r="S64" s="34"/>
      <c r="T64" s="80"/>
      <c r="U64" s="34"/>
      <c r="V64" s="80"/>
      <c r="W64" s="80"/>
      <c r="X64" s="80"/>
      <c r="Y64" s="80"/>
      <c r="Z64" s="34"/>
      <c r="AA64" s="34"/>
      <c r="AB64" s="34"/>
      <c r="AC64" s="31"/>
      <c r="AD64" s="34">
        <v>0</v>
      </c>
      <c r="AE64" s="31">
        <f>AC64+AD64</f>
        <v>0</v>
      </c>
      <c r="AF64" s="34"/>
      <c r="AG64" s="31">
        <f>AE64+AF64</f>
        <v>0</v>
      </c>
      <c r="AH64" s="34"/>
      <c r="AI64" s="31">
        <f>AG64+AH64</f>
        <v>0</v>
      </c>
      <c r="AJ64" s="34">
        <v>0</v>
      </c>
      <c r="AK64" s="31">
        <f>AI64+AJ64</f>
        <v>0</v>
      </c>
      <c r="AL64" s="34">
        <v>0</v>
      </c>
      <c r="AM64" s="31">
        <f>AK64+AL64</f>
        <v>0</v>
      </c>
      <c r="AN64" s="34">
        <v>0</v>
      </c>
      <c r="AO64" s="31">
        <f>AM64+AN64</f>
        <v>0</v>
      </c>
      <c r="AP64" s="34">
        <v>0</v>
      </c>
      <c r="AQ64" s="31">
        <f>AO64+AP64</f>
        <v>0</v>
      </c>
      <c r="AR64" s="34">
        <v>0</v>
      </c>
      <c r="AS64" s="31">
        <f>AQ64+AR64</f>
        <v>0</v>
      </c>
      <c r="AT64" s="34">
        <v>0</v>
      </c>
      <c r="AU64" s="34">
        <v>0</v>
      </c>
      <c r="AV64" s="31">
        <f>AT64+AU64</f>
        <v>0</v>
      </c>
    </row>
    <row r="65" spans="2:48" ht="88.5" hidden="1" customHeight="1" x14ac:dyDescent="0.3">
      <c r="B65" s="12"/>
      <c r="C65" s="7"/>
      <c r="D65" s="72" t="s">
        <v>598</v>
      </c>
      <c r="E65" s="79" t="s">
        <v>29</v>
      </c>
      <c r="F65" s="79"/>
      <c r="G65" s="79"/>
      <c r="H65" s="34"/>
      <c r="I65" s="34"/>
      <c r="J65" s="34"/>
      <c r="K65" s="34"/>
      <c r="L65" s="34"/>
      <c r="M65" s="34"/>
      <c r="N65" s="80"/>
      <c r="O65" s="34"/>
      <c r="P65" s="80"/>
      <c r="Q65" s="34"/>
      <c r="R65" s="80"/>
      <c r="S65" s="34"/>
      <c r="T65" s="80"/>
      <c r="U65" s="34"/>
      <c r="V65" s="80"/>
      <c r="W65" s="80"/>
      <c r="X65" s="80"/>
      <c r="Y65" s="80"/>
      <c r="Z65" s="34"/>
      <c r="AA65" s="34"/>
      <c r="AB65" s="34"/>
      <c r="AC65" s="31"/>
      <c r="AD65" s="34">
        <f>AD66</f>
        <v>0</v>
      </c>
      <c r="AE65" s="31">
        <f t="shared" si="8"/>
        <v>0</v>
      </c>
      <c r="AF65" s="34">
        <f>AF66</f>
        <v>0</v>
      </c>
      <c r="AG65" s="31">
        <f t="shared" ref="AG65:AM95" si="21">AE65+AF65</f>
        <v>0</v>
      </c>
      <c r="AH65" s="34">
        <f>AH66</f>
        <v>0</v>
      </c>
      <c r="AI65" s="31">
        <f t="shared" si="21"/>
        <v>0</v>
      </c>
      <c r="AJ65" s="34">
        <f>AJ66</f>
        <v>0</v>
      </c>
      <c r="AK65" s="31">
        <f t="shared" si="21"/>
        <v>0</v>
      </c>
      <c r="AL65" s="34">
        <f>AL66</f>
        <v>0</v>
      </c>
      <c r="AM65" s="31">
        <f t="shared" si="21"/>
        <v>0</v>
      </c>
      <c r="AN65" s="34">
        <f>AN66</f>
        <v>0</v>
      </c>
      <c r="AO65" s="31">
        <f t="shared" ref="AO65:AS95" si="22">AM65+AN65</f>
        <v>0</v>
      </c>
      <c r="AP65" s="34">
        <f>AP66</f>
        <v>0</v>
      </c>
      <c r="AQ65" s="31">
        <f t="shared" si="22"/>
        <v>0</v>
      </c>
      <c r="AR65" s="34">
        <v>0</v>
      </c>
      <c r="AS65" s="31">
        <f t="shared" si="22"/>
        <v>0</v>
      </c>
      <c r="AT65" s="34">
        <f>AT66</f>
        <v>0</v>
      </c>
      <c r="AU65" s="34">
        <f>AU66</f>
        <v>0</v>
      </c>
      <c r="AV65" s="31">
        <f t="shared" ref="AV65:AV95" si="23">AT65+AU65</f>
        <v>0</v>
      </c>
    </row>
    <row r="66" spans="2:48" ht="34.5" hidden="1" customHeight="1" x14ac:dyDescent="0.3">
      <c r="B66" s="12"/>
      <c r="C66" s="7"/>
      <c r="D66" s="79" t="s">
        <v>20</v>
      </c>
      <c r="E66" s="79" t="s">
        <v>29</v>
      </c>
      <c r="F66" s="79">
        <v>600</v>
      </c>
      <c r="G66" s="79"/>
      <c r="H66" s="34"/>
      <c r="I66" s="34"/>
      <c r="J66" s="34"/>
      <c r="K66" s="34"/>
      <c r="L66" s="34"/>
      <c r="M66" s="34"/>
      <c r="N66" s="80"/>
      <c r="O66" s="34"/>
      <c r="P66" s="80"/>
      <c r="Q66" s="34"/>
      <c r="R66" s="80"/>
      <c r="S66" s="34"/>
      <c r="T66" s="80"/>
      <c r="U66" s="34"/>
      <c r="V66" s="80"/>
      <c r="W66" s="80"/>
      <c r="X66" s="80"/>
      <c r="Y66" s="80"/>
      <c r="Z66" s="34"/>
      <c r="AA66" s="34"/>
      <c r="AB66" s="34"/>
      <c r="AC66" s="31"/>
      <c r="AD66" s="34">
        <v>0</v>
      </c>
      <c r="AE66" s="31">
        <f t="shared" si="8"/>
        <v>0</v>
      </c>
      <c r="AF66" s="34"/>
      <c r="AG66" s="31">
        <f t="shared" si="21"/>
        <v>0</v>
      </c>
      <c r="AH66" s="34">
        <v>0</v>
      </c>
      <c r="AI66" s="31">
        <f t="shared" si="21"/>
        <v>0</v>
      </c>
      <c r="AJ66" s="34">
        <v>0</v>
      </c>
      <c r="AK66" s="31">
        <f t="shared" si="21"/>
        <v>0</v>
      </c>
      <c r="AL66" s="34"/>
      <c r="AM66" s="31">
        <f t="shared" si="21"/>
        <v>0</v>
      </c>
      <c r="AN66" s="34"/>
      <c r="AO66" s="31">
        <f t="shared" si="22"/>
        <v>0</v>
      </c>
      <c r="AP66" s="34"/>
      <c r="AQ66" s="31">
        <f t="shared" si="22"/>
        <v>0</v>
      </c>
      <c r="AR66" s="34"/>
      <c r="AS66" s="31">
        <f t="shared" si="22"/>
        <v>0</v>
      </c>
      <c r="AT66" s="34"/>
      <c r="AU66" s="34"/>
      <c r="AV66" s="31">
        <f t="shared" si="23"/>
        <v>0</v>
      </c>
    </row>
    <row r="67" spans="2:48" ht="81" hidden="1" x14ac:dyDescent="0.3">
      <c r="B67" s="12"/>
      <c r="C67" s="7"/>
      <c r="D67" s="79" t="s">
        <v>465</v>
      </c>
      <c r="E67" s="79" t="s">
        <v>29</v>
      </c>
      <c r="F67" s="79"/>
      <c r="G67" s="79"/>
      <c r="H67" s="34">
        <f>H68+H70+H71</f>
        <v>0</v>
      </c>
      <c r="I67" s="34">
        <f>I68+I70+I71</f>
        <v>0</v>
      </c>
      <c r="J67" s="34">
        <f t="shared" si="20"/>
        <v>0</v>
      </c>
      <c r="K67" s="34">
        <f>K68+K70+K71</f>
        <v>0</v>
      </c>
      <c r="L67" s="34">
        <f t="shared" si="13"/>
        <v>0</v>
      </c>
      <c r="M67" s="34">
        <f>M68+M70+M71</f>
        <v>0</v>
      </c>
      <c r="N67" s="80">
        <f t="shared" si="3"/>
        <v>0</v>
      </c>
      <c r="O67" s="34">
        <f>O68+O70+O71</f>
        <v>0</v>
      </c>
      <c r="P67" s="80">
        <f>N67+O67</f>
        <v>0</v>
      </c>
      <c r="Q67" s="34">
        <f>Q68+Q70+Q71</f>
        <v>0</v>
      </c>
      <c r="R67" s="80">
        <f t="shared" si="4"/>
        <v>0</v>
      </c>
      <c r="S67" s="34">
        <f>S68+S70+S71</f>
        <v>0</v>
      </c>
      <c r="T67" s="80">
        <f t="shared" si="5"/>
        <v>0</v>
      </c>
      <c r="U67" s="34">
        <f>U68+U70+U71</f>
        <v>0</v>
      </c>
      <c r="V67" s="80">
        <f t="shared" si="6"/>
        <v>0</v>
      </c>
      <c r="W67" s="80"/>
      <c r="X67" s="80">
        <f t="shared" si="7"/>
        <v>0</v>
      </c>
      <c r="Y67" s="80">
        <f>Y68+Y70+Y71</f>
        <v>0</v>
      </c>
      <c r="Z67" s="34">
        <f>Z68+Z70+Z71</f>
        <v>0</v>
      </c>
      <c r="AA67" s="34">
        <f>J67+Z67</f>
        <v>0</v>
      </c>
      <c r="AB67" s="34">
        <f>AB68+AB70+AB71</f>
        <v>0</v>
      </c>
      <c r="AC67" s="31">
        <f t="shared" si="8"/>
        <v>0</v>
      </c>
      <c r="AD67" s="34">
        <f>AD68+AD70+AD71</f>
        <v>0</v>
      </c>
      <c r="AE67" s="31">
        <f t="shared" si="8"/>
        <v>0</v>
      </c>
      <c r="AF67" s="34">
        <f>AF68+AF70+AF71</f>
        <v>0</v>
      </c>
      <c r="AG67" s="31">
        <f t="shared" si="21"/>
        <v>0</v>
      </c>
      <c r="AH67" s="34">
        <f>AH68+AH70+AH71</f>
        <v>0</v>
      </c>
      <c r="AI67" s="31">
        <f t="shared" si="21"/>
        <v>0</v>
      </c>
      <c r="AJ67" s="34">
        <f>AJ68+AJ70+AJ71</f>
        <v>0</v>
      </c>
      <c r="AK67" s="31">
        <f t="shared" si="21"/>
        <v>0</v>
      </c>
      <c r="AL67" s="34">
        <f>AL68+AL70+AL71</f>
        <v>0</v>
      </c>
      <c r="AM67" s="31">
        <f t="shared" si="21"/>
        <v>0</v>
      </c>
      <c r="AN67" s="34">
        <f>AN68+AN70+AN71</f>
        <v>0</v>
      </c>
      <c r="AO67" s="31">
        <f t="shared" si="22"/>
        <v>0</v>
      </c>
      <c r="AP67" s="34">
        <f>AP68+AP70+AP71</f>
        <v>0</v>
      </c>
      <c r="AQ67" s="31">
        <f t="shared" si="22"/>
        <v>0</v>
      </c>
      <c r="AR67" s="34">
        <f>AR68+AR69+AR70+AR71</f>
        <v>0</v>
      </c>
      <c r="AS67" s="31">
        <f t="shared" si="22"/>
        <v>0</v>
      </c>
      <c r="AT67" s="34">
        <f>AT68+AT69+AT70+AT71</f>
        <v>0</v>
      </c>
      <c r="AU67" s="34">
        <f>AU68+AU69+AU70+AU71</f>
        <v>0</v>
      </c>
      <c r="AV67" s="31">
        <f t="shared" si="23"/>
        <v>0</v>
      </c>
    </row>
    <row r="68" spans="2:48" ht="60.75" hidden="1" x14ac:dyDescent="0.3">
      <c r="B68" s="12"/>
      <c r="C68" s="7"/>
      <c r="D68" s="79" t="s">
        <v>14</v>
      </c>
      <c r="E68" s="79" t="s">
        <v>29</v>
      </c>
      <c r="F68" s="79">
        <v>200</v>
      </c>
      <c r="G68" s="79">
        <v>9</v>
      </c>
      <c r="H68" s="37"/>
      <c r="I68" s="34"/>
      <c r="J68" s="34">
        <f t="shared" si="20"/>
        <v>0</v>
      </c>
      <c r="K68" s="34">
        <v>0</v>
      </c>
      <c r="L68" s="34">
        <f t="shared" si="13"/>
        <v>0</v>
      </c>
      <c r="M68" s="34">
        <v>0</v>
      </c>
      <c r="N68" s="80">
        <f t="shared" si="3"/>
        <v>0</v>
      </c>
      <c r="O68" s="34">
        <v>0</v>
      </c>
      <c r="P68" s="80">
        <f>N68+O68</f>
        <v>0</v>
      </c>
      <c r="Q68" s="34">
        <v>0</v>
      </c>
      <c r="R68" s="80">
        <f t="shared" si="4"/>
        <v>0</v>
      </c>
      <c r="S68" s="34">
        <v>0</v>
      </c>
      <c r="T68" s="80">
        <f t="shared" si="5"/>
        <v>0</v>
      </c>
      <c r="U68" s="34">
        <v>0</v>
      </c>
      <c r="V68" s="80">
        <f t="shared" si="6"/>
        <v>0</v>
      </c>
      <c r="W68" s="80"/>
      <c r="X68" s="80">
        <f t="shared" si="7"/>
        <v>0</v>
      </c>
      <c r="Y68" s="80"/>
      <c r="Z68" s="34">
        <v>0</v>
      </c>
      <c r="AA68" s="34">
        <f>J68+Z68</f>
        <v>0</v>
      </c>
      <c r="AB68" s="34">
        <v>0</v>
      </c>
      <c r="AC68" s="31">
        <f t="shared" si="8"/>
        <v>0</v>
      </c>
      <c r="AD68" s="34"/>
      <c r="AE68" s="31">
        <f t="shared" si="8"/>
        <v>0</v>
      </c>
      <c r="AF68" s="34"/>
      <c r="AG68" s="31">
        <f t="shared" si="21"/>
        <v>0</v>
      </c>
      <c r="AH68" s="34"/>
      <c r="AI68" s="31">
        <f t="shared" si="21"/>
        <v>0</v>
      </c>
      <c r="AJ68" s="34">
        <v>0</v>
      </c>
      <c r="AK68" s="31">
        <f t="shared" si="21"/>
        <v>0</v>
      </c>
      <c r="AL68" s="34">
        <v>0</v>
      </c>
      <c r="AM68" s="31">
        <f t="shared" si="21"/>
        <v>0</v>
      </c>
      <c r="AN68" s="34">
        <v>0</v>
      </c>
      <c r="AO68" s="31">
        <f t="shared" si="22"/>
        <v>0</v>
      </c>
      <c r="AP68" s="34">
        <v>0</v>
      </c>
      <c r="AQ68" s="31">
        <f t="shared" si="22"/>
        <v>0</v>
      </c>
      <c r="AR68" s="34">
        <v>0</v>
      </c>
      <c r="AS68" s="31">
        <f t="shared" si="22"/>
        <v>0</v>
      </c>
      <c r="AT68" s="34">
        <v>0</v>
      </c>
      <c r="AU68" s="34">
        <v>0</v>
      </c>
      <c r="AV68" s="31">
        <f t="shared" si="23"/>
        <v>0</v>
      </c>
    </row>
    <row r="69" spans="2:48" ht="20.25" hidden="1" x14ac:dyDescent="0.3">
      <c r="B69" s="12"/>
      <c r="C69" s="127"/>
      <c r="D69" s="125" t="s">
        <v>9</v>
      </c>
      <c r="E69" s="130" t="s">
        <v>29</v>
      </c>
      <c r="F69" s="130">
        <v>600</v>
      </c>
      <c r="G69" s="38"/>
      <c r="H69" s="37"/>
      <c r="I69" s="39"/>
      <c r="J69" s="34"/>
      <c r="K69" s="34"/>
      <c r="L69" s="34"/>
      <c r="M69" s="34"/>
      <c r="N69" s="80"/>
      <c r="O69" s="34"/>
      <c r="P69" s="80"/>
      <c r="Q69" s="34"/>
      <c r="R69" s="80"/>
      <c r="S69" s="34"/>
      <c r="T69" s="80"/>
      <c r="U69" s="34"/>
      <c r="V69" s="80"/>
      <c r="W69" s="80"/>
      <c r="X69" s="80"/>
      <c r="Y69" s="80"/>
      <c r="Z69" s="39"/>
      <c r="AA69" s="34"/>
      <c r="AB69" s="39"/>
      <c r="AC69" s="31"/>
      <c r="AD69" s="39"/>
      <c r="AE69" s="31"/>
      <c r="AF69" s="39"/>
      <c r="AG69" s="31"/>
      <c r="AH69" s="39"/>
      <c r="AI69" s="31"/>
      <c r="AJ69" s="39"/>
      <c r="AK69" s="31"/>
      <c r="AL69" s="39"/>
      <c r="AM69" s="31"/>
      <c r="AN69" s="39"/>
      <c r="AO69" s="31"/>
      <c r="AP69" s="39"/>
      <c r="AQ69" s="31">
        <f t="shared" si="22"/>
        <v>0</v>
      </c>
      <c r="AR69" s="39">
        <v>0</v>
      </c>
      <c r="AS69" s="31">
        <f t="shared" si="22"/>
        <v>0</v>
      </c>
      <c r="AT69" s="39">
        <v>0</v>
      </c>
      <c r="AU69" s="39">
        <v>0</v>
      </c>
      <c r="AV69" s="31">
        <f t="shared" si="23"/>
        <v>0</v>
      </c>
    </row>
    <row r="70" spans="2:48" ht="20.25" hidden="1" customHeight="1" x14ac:dyDescent="0.3">
      <c r="B70" s="12"/>
      <c r="C70" s="128"/>
      <c r="D70" s="135"/>
      <c r="E70" s="135"/>
      <c r="F70" s="135"/>
      <c r="G70" s="38">
        <v>2</v>
      </c>
      <c r="H70" s="37"/>
      <c r="I70" s="39">
        <v>0</v>
      </c>
      <c r="J70" s="34">
        <f t="shared" si="20"/>
        <v>0</v>
      </c>
      <c r="K70" s="34"/>
      <c r="L70" s="34">
        <f t="shared" si="13"/>
        <v>0</v>
      </c>
      <c r="M70" s="34"/>
      <c r="N70" s="80">
        <f t="shared" si="3"/>
        <v>0</v>
      </c>
      <c r="O70" s="34"/>
      <c r="P70" s="80">
        <f>N70+O70</f>
        <v>0</v>
      </c>
      <c r="Q70" s="34"/>
      <c r="R70" s="80">
        <f t="shared" si="4"/>
        <v>0</v>
      </c>
      <c r="S70" s="34"/>
      <c r="T70" s="80">
        <f t="shared" si="5"/>
        <v>0</v>
      </c>
      <c r="U70" s="34"/>
      <c r="V70" s="80">
        <f t="shared" si="6"/>
        <v>0</v>
      </c>
      <c r="W70" s="80"/>
      <c r="X70" s="80">
        <f t="shared" si="7"/>
        <v>0</v>
      </c>
      <c r="Y70" s="80"/>
      <c r="Z70" s="40">
        <v>0</v>
      </c>
      <c r="AA70" s="34">
        <f t="shared" ref="AA70:AA75" si="24">J70+Z70</f>
        <v>0</v>
      </c>
      <c r="AB70" s="40"/>
      <c r="AC70" s="31">
        <f t="shared" si="8"/>
        <v>0</v>
      </c>
      <c r="AD70" s="40">
        <v>0</v>
      </c>
      <c r="AE70" s="31">
        <f t="shared" si="8"/>
        <v>0</v>
      </c>
      <c r="AF70" s="40"/>
      <c r="AG70" s="31">
        <f t="shared" si="21"/>
        <v>0</v>
      </c>
      <c r="AH70" s="40">
        <v>0</v>
      </c>
      <c r="AI70" s="31">
        <f t="shared" si="21"/>
        <v>0</v>
      </c>
      <c r="AJ70" s="40">
        <v>0</v>
      </c>
      <c r="AK70" s="31">
        <f t="shared" si="21"/>
        <v>0</v>
      </c>
      <c r="AL70" s="40">
        <v>0</v>
      </c>
      <c r="AM70" s="31">
        <f t="shared" si="21"/>
        <v>0</v>
      </c>
      <c r="AN70" s="40">
        <v>0</v>
      </c>
      <c r="AO70" s="31">
        <f t="shared" si="22"/>
        <v>0</v>
      </c>
      <c r="AP70" s="40">
        <v>0</v>
      </c>
      <c r="AQ70" s="31">
        <f t="shared" si="22"/>
        <v>0</v>
      </c>
      <c r="AR70" s="40"/>
      <c r="AS70" s="31">
        <f t="shared" si="22"/>
        <v>0</v>
      </c>
      <c r="AT70" s="40"/>
      <c r="AU70" s="40"/>
      <c r="AV70" s="31">
        <f t="shared" si="23"/>
        <v>0</v>
      </c>
    </row>
    <row r="71" spans="2:48" ht="54" hidden="1" customHeight="1" x14ac:dyDescent="0.3">
      <c r="B71" s="12"/>
      <c r="C71" s="129"/>
      <c r="D71" s="131"/>
      <c r="E71" s="131"/>
      <c r="F71" s="131"/>
      <c r="G71" s="38">
        <v>9</v>
      </c>
      <c r="H71" s="41"/>
      <c r="I71" s="39"/>
      <c r="J71" s="34">
        <f t="shared" si="20"/>
        <v>0</v>
      </c>
      <c r="K71" s="34">
        <v>0</v>
      </c>
      <c r="L71" s="34">
        <f t="shared" si="13"/>
        <v>0</v>
      </c>
      <c r="M71" s="34">
        <v>0</v>
      </c>
      <c r="N71" s="80">
        <f t="shared" si="3"/>
        <v>0</v>
      </c>
      <c r="O71" s="34">
        <v>0</v>
      </c>
      <c r="P71" s="80">
        <f>N71+O71</f>
        <v>0</v>
      </c>
      <c r="Q71" s="34">
        <v>0</v>
      </c>
      <c r="R71" s="80">
        <f t="shared" si="4"/>
        <v>0</v>
      </c>
      <c r="S71" s="34">
        <v>0</v>
      </c>
      <c r="T71" s="80">
        <f t="shared" si="5"/>
        <v>0</v>
      </c>
      <c r="U71" s="34">
        <v>0</v>
      </c>
      <c r="V71" s="80">
        <f t="shared" si="6"/>
        <v>0</v>
      </c>
      <c r="W71" s="80"/>
      <c r="X71" s="80">
        <f t="shared" si="7"/>
        <v>0</v>
      </c>
      <c r="Y71" s="80"/>
      <c r="Z71" s="39">
        <v>0</v>
      </c>
      <c r="AA71" s="34">
        <f t="shared" si="24"/>
        <v>0</v>
      </c>
      <c r="AB71" s="39">
        <v>0</v>
      </c>
      <c r="AC71" s="31">
        <f t="shared" si="8"/>
        <v>0</v>
      </c>
      <c r="AD71" s="39">
        <v>0</v>
      </c>
      <c r="AE71" s="31">
        <f t="shared" si="8"/>
        <v>0</v>
      </c>
      <c r="AF71" s="39"/>
      <c r="AG71" s="31">
        <f t="shared" si="21"/>
        <v>0</v>
      </c>
      <c r="AH71" s="39"/>
      <c r="AI71" s="31">
        <f t="shared" si="21"/>
        <v>0</v>
      </c>
      <c r="AJ71" s="39">
        <v>0</v>
      </c>
      <c r="AK71" s="31">
        <f t="shared" si="21"/>
        <v>0</v>
      </c>
      <c r="AL71" s="39">
        <v>0</v>
      </c>
      <c r="AM71" s="31">
        <f t="shared" si="21"/>
        <v>0</v>
      </c>
      <c r="AN71" s="39">
        <v>0</v>
      </c>
      <c r="AO71" s="31">
        <f t="shared" si="22"/>
        <v>0</v>
      </c>
      <c r="AP71" s="39">
        <v>0</v>
      </c>
      <c r="AQ71" s="31">
        <f t="shared" si="22"/>
        <v>0</v>
      </c>
      <c r="AR71" s="39">
        <v>0</v>
      </c>
      <c r="AS71" s="31">
        <f t="shared" si="22"/>
        <v>0</v>
      </c>
      <c r="AT71" s="39">
        <v>0</v>
      </c>
      <c r="AU71" s="39">
        <v>0</v>
      </c>
      <c r="AV71" s="31">
        <f t="shared" si="23"/>
        <v>0</v>
      </c>
    </row>
    <row r="72" spans="2:48" ht="101.25" hidden="1" x14ac:dyDescent="0.3">
      <c r="B72" s="12"/>
      <c r="C72" s="81"/>
      <c r="D72" s="28" t="s">
        <v>539</v>
      </c>
      <c r="E72" s="53" t="s">
        <v>33</v>
      </c>
      <c r="F72" s="53"/>
      <c r="G72" s="38"/>
      <c r="H72" s="41"/>
      <c r="I72" s="39"/>
      <c r="J72" s="34">
        <f>J73</f>
        <v>0</v>
      </c>
      <c r="K72" s="34"/>
      <c r="L72" s="34"/>
      <c r="M72" s="34"/>
      <c r="N72" s="80"/>
      <c r="O72" s="34"/>
      <c r="P72" s="80"/>
      <c r="Q72" s="34"/>
      <c r="R72" s="80"/>
      <c r="S72" s="34"/>
      <c r="T72" s="80"/>
      <c r="U72" s="34"/>
      <c r="V72" s="80"/>
      <c r="W72" s="80"/>
      <c r="X72" s="80"/>
      <c r="Y72" s="80"/>
      <c r="Z72" s="40">
        <f>Z73</f>
        <v>0</v>
      </c>
      <c r="AA72" s="34">
        <f t="shared" si="24"/>
        <v>0</v>
      </c>
      <c r="AB72" s="40">
        <f>AB73</f>
        <v>0</v>
      </c>
      <c r="AC72" s="31">
        <f t="shared" si="8"/>
        <v>0</v>
      </c>
      <c r="AD72" s="40">
        <f>AD73</f>
        <v>0</v>
      </c>
      <c r="AE72" s="31">
        <f t="shared" si="8"/>
        <v>0</v>
      </c>
      <c r="AF72" s="40">
        <f>AF73</f>
        <v>0</v>
      </c>
      <c r="AG72" s="31">
        <f t="shared" si="21"/>
        <v>0</v>
      </c>
      <c r="AH72" s="40">
        <f>AH73</f>
        <v>0</v>
      </c>
      <c r="AI72" s="31">
        <f t="shared" si="21"/>
        <v>0</v>
      </c>
      <c r="AJ72" s="40">
        <f>AJ73</f>
        <v>0</v>
      </c>
      <c r="AK72" s="31">
        <f t="shared" si="21"/>
        <v>0</v>
      </c>
      <c r="AL72" s="40">
        <f>AL73</f>
        <v>0</v>
      </c>
      <c r="AM72" s="31">
        <f t="shared" si="21"/>
        <v>0</v>
      </c>
      <c r="AN72" s="40">
        <f>AN73</f>
        <v>0</v>
      </c>
      <c r="AO72" s="31">
        <f t="shared" si="22"/>
        <v>0</v>
      </c>
      <c r="AP72" s="40">
        <f>AP73</f>
        <v>0</v>
      </c>
      <c r="AQ72" s="31">
        <f t="shared" si="22"/>
        <v>0</v>
      </c>
      <c r="AR72" s="40">
        <f>AR73</f>
        <v>0</v>
      </c>
      <c r="AS72" s="31">
        <f t="shared" si="22"/>
        <v>0</v>
      </c>
      <c r="AT72" s="40">
        <f>AT73</f>
        <v>0</v>
      </c>
      <c r="AU72" s="40">
        <f>AU73</f>
        <v>0</v>
      </c>
      <c r="AV72" s="31">
        <f t="shared" si="23"/>
        <v>0</v>
      </c>
    </row>
    <row r="73" spans="2:48" ht="60.75" hidden="1" x14ac:dyDescent="0.3">
      <c r="B73" s="12"/>
      <c r="C73" s="81"/>
      <c r="D73" s="28" t="s">
        <v>20</v>
      </c>
      <c r="E73" s="53" t="s">
        <v>33</v>
      </c>
      <c r="F73" s="53" t="s">
        <v>523</v>
      </c>
      <c r="G73" s="38"/>
      <c r="H73" s="41"/>
      <c r="I73" s="39"/>
      <c r="J73" s="34">
        <v>0</v>
      </c>
      <c r="K73" s="34"/>
      <c r="L73" s="34"/>
      <c r="M73" s="34"/>
      <c r="N73" s="80"/>
      <c r="O73" s="34"/>
      <c r="P73" s="80"/>
      <c r="Q73" s="34"/>
      <c r="R73" s="80"/>
      <c r="S73" s="34"/>
      <c r="T73" s="80"/>
      <c r="U73" s="34"/>
      <c r="V73" s="80"/>
      <c r="W73" s="80"/>
      <c r="X73" s="80"/>
      <c r="Y73" s="80"/>
      <c r="Z73" s="39">
        <v>0</v>
      </c>
      <c r="AA73" s="34">
        <f t="shared" si="24"/>
        <v>0</v>
      </c>
      <c r="AB73" s="39"/>
      <c r="AC73" s="31">
        <f t="shared" si="8"/>
        <v>0</v>
      </c>
      <c r="AD73" s="39">
        <v>0</v>
      </c>
      <c r="AE73" s="31">
        <f t="shared" si="8"/>
        <v>0</v>
      </c>
      <c r="AF73" s="39"/>
      <c r="AG73" s="31">
        <f t="shared" si="21"/>
        <v>0</v>
      </c>
      <c r="AH73" s="39"/>
      <c r="AI73" s="31">
        <f t="shared" si="21"/>
        <v>0</v>
      </c>
      <c r="AJ73" s="39">
        <v>0</v>
      </c>
      <c r="AK73" s="31">
        <f t="shared" si="21"/>
        <v>0</v>
      </c>
      <c r="AL73" s="39">
        <v>0</v>
      </c>
      <c r="AM73" s="31">
        <f t="shared" si="21"/>
        <v>0</v>
      </c>
      <c r="AN73" s="39">
        <v>0</v>
      </c>
      <c r="AO73" s="31">
        <f t="shared" si="22"/>
        <v>0</v>
      </c>
      <c r="AP73" s="39">
        <v>0</v>
      </c>
      <c r="AQ73" s="31">
        <f t="shared" si="22"/>
        <v>0</v>
      </c>
      <c r="AR73" s="39">
        <v>0</v>
      </c>
      <c r="AS73" s="31">
        <f t="shared" si="22"/>
        <v>0</v>
      </c>
      <c r="AT73" s="39">
        <v>0</v>
      </c>
      <c r="AU73" s="39">
        <v>0</v>
      </c>
      <c r="AV73" s="31">
        <f t="shared" si="23"/>
        <v>0</v>
      </c>
    </row>
    <row r="74" spans="2:48" ht="283.5" x14ac:dyDescent="0.3">
      <c r="B74" s="12"/>
      <c r="C74" s="7"/>
      <c r="D74" s="79" t="s">
        <v>464</v>
      </c>
      <c r="E74" s="79" t="s">
        <v>30</v>
      </c>
      <c r="F74" s="79"/>
      <c r="G74" s="79"/>
      <c r="H74" s="41">
        <f>H75</f>
        <v>0</v>
      </c>
      <c r="I74" s="34">
        <f>I75</f>
        <v>0</v>
      </c>
      <c r="J74" s="34">
        <f>J75</f>
        <v>0</v>
      </c>
      <c r="K74" s="34">
        <f>K75</f>
        <v>0</v>
      </c>
      <c r="L74" s="34">
        <f t="shared" si="13"/>
        <v>0</v>
      </c>
      <c r="M74" s="34">
        <f>M75</f>
        <v>0</v>
      </c>
      <c r="N74" s="80">
        <f t="shared" si="3"/>
        <v>0</v>
      </c>
      <c r="O74" s="34">
        <f>O75</f>
        <v>0</v>
      </c>
      <c r="P74" s="80">
        <f>N74+O74</f>
        <v>0</v>
      </c>
      <c r="Q74" s="34">
        <f>Q75</f>
        <v>0</v>
      </c>
      <c r="R74" s="80">
        <f t="shared" si="4"/>
        <v>0</v>
      </c>
      <c r="S74" s="34">
        <f>S75</f>
        <v>0</v>
      </c>
      <c r="T74" s="80">
        <f t="shared" si="5"/>
        <v>0</v>
      </c>
      <c r="U74" s="34">
        <f>U75</f>
        <v>0</v>
      </c>
      <c r="V74" s="80">
        <f t="shared" si="6"/>
        <v>0</v>
      </c>
      <c r="W74" s="80"/>
      <c r="X74" s="80">
        <f t="shared" si="7"/>
        <v>0</v>
      </c>
      <c r="Y74" s="80">
        <f>Y75</f>
        <v>0</v>
      </c>
      <c r="Z74" s="34">
        <f>Z75</f>
        <v>0</v>
      </c>
      <c r="AA74" s="34">
        <f t="shared" si="24"/>
        <v>0</v>
      </c>
      <c r="AB74" s="34">
        <f>AB75</f>
        <v>0</v>
      </c>
      <c r="AC74" s="31">
        <f t="shared" si="8"/>
        <v>0</v>
      </c>
      <c r="AD74" s="34">
        <f>AD75</f>
        <v>0</v>
      </c>
      <c r="AE74" s="31">
        <f t="shared" si="8"/>
        <v>0</v>
      </c>
      <c r="AF74" s="34">
        <f>AF75</f>
        <v>0</v>
      </c>
      <c r="AG74" s="31">
        <f t="shared" si="21"/>
        <v>0</v>
      </c>
      <c r="AH74" s="34">
        <f>AH75</f>
        <v>0</v>
      </c>
      <c r="AI74" s="31">
        <f t="shared" si="21"/>
        <v>0</v>
      </c>
      <c r="AJ74" s="34">
        <f>AJ75+AJ76</f>
        <v>0</v>
      </c>
      <c r="AK74" s="31">
        <f t="shared" si="21"/>
        <v>0</v>
      </c>
      <c r="AL74" s="34">
        <f>AL75+AL76</f>
        <v>0</v>
      </c>
      <c r="AM74" s="31">
        <f t="shared" si="21"/>
        <v>0</v>
      </c>
      <c r="AN74" s="34">
        <f>AN75+AN76</f>
        <v>0</v>
      </c>
      <c r="AO74" s="31">
        <f t="shared" si="22"/>
        <v>0</v>
      </c>
      <c r="AP74" s="34">
        <f>AP75+AP76</f>
        <v>0</v>
      </c>
      <c r="AQ74" s="31">
        <f t="shared" si="22"/>
        <v>0</v>
      </c>
      <c r="AR74" s="34">
        <f>AR75+AR76</f>
        <v>1221.2</v>
      </c>
      <c r="AS74" s="31">
        <f t="shared" si="22"/>
        <v>1221.2</v>
      </c>
      <c r="AT74" s="34">
        <f>AT75+AT76</f>
        <v>0</v>
      </c>
      <c r="AU74" s="34">
        <f>AU75+AU76</f>
        <v>1221.2</v>
      </c>
      <c r="AV74" s="31">
        <f t="shared" si="23"/>
        <v>1221.2</v>
      </c>
    </row>
    <row r="75" spans="2:48" ht="60.75" x14ac:dyDescent="0.3">
      <c r="B75" s="12"/>
      <c r="C75" s="7"/>
      <c r="D75" s="79" t="s">
        <v>20</v>
      </c>
      <c r="E75" s="79" t="s">
        <v>30</v>
      </c>
      <c r="F75" s="79">
        <v>600</v>
      </c>
      <c r="G75" s="79"/>
      <c r="H75" s="34"/>
      <c r="I75" s="34"/>
      <c r="J75" s="34">
        <f>H75+I75</f>
        <v>0</v>
      </c>
      <c r="K75" s="34"/>
      <c r="L75" s="34">
        <f t="shared" si="13"/>
        <v>0</v>
      </c>
      <c r="M75" s="34"/>
      <c r="N75" s="80">
        <f t="shared" si="3"/>
        <v>0</v>
      </c>
      <c r="O75" s="34"/>
      <c r="P75" s="80">
        <f>N75+O75</f>
        <v>0</v>
      </c>
      <c r="Q75" s="34"/>
      <c r="R75" s="80">
        <f t="shared" si="4"/>
        <v>0</v>
      </c>
      <c r="S75" s="34"/>
      <c r="T75" s="80">
        <f t="shared" si="5"/>
        <v>0</v>
      </c>
      <c r="U75" s="34"/>
      <c r="V75" s="80">
        <f t="shared" si="6"/>
        <v>0</v>
      </c>
      <c r="W75" s="80"/>
      <c r="X75" s="80">
        <f t="shared" si="7"/>
        <v>0</v>
      </c>
      <c r="Y75" s="80"/>
      <c r="Z75" s="34"/>
      <c r="AA75" s="34">
        <f t="shared" si="24"/>
        <v>0</v>
      </c>
      <c r="AB75" s="34">
        <v>0</v>
      </c>
      <c r="AC75" s="31">
        <f t="shared" si="8"/>
        <v>0</v>
      </c>
      <c r="AD75" s="34"/>
      <c r="AE75" s="31">
        <f t="shared" si="8"/>
        <v>0</v>
      </c>
      <c r="AF75" s="34"/>
      <c r="AG75" s="31">
        <f t="shared" si="21"/>
        <v>0</v>
      </c>
      <c r="AH75" s="34"/>
      <c r="AI75" s="31">
        <f t="shared" si="21"/>
        <v>0</v>
      </c>
      <c r="AJ75" s="34">
        <v>0</v>
      </c>
      <c r="AK75" s="31">
        <f t="shared" si="21"/>
        <v>0</v>
      </c>
      <c r="AL75" s="34"/>
      <c r="AM75" s="31">
        <f t="shared" si="21"/>
        <v>0</v>
      </c>
      <c r="AN75" s="34"/>
      <c r="AO75" s="31">
        <f t="shared" si="22"/>
        <v>0</v>
      </c>
      <c r="AP75" s="34">
        <v>0</v>
      </c>
      <c r="AQ75" s="31">
        <f t="shared" si="22"/>
        <v>0</v>
      </c>
      <c r="AR75" s="34">
        <v>1221.2</v>
      </c>
      <c r="AS75" s="31">
        <f t="shared" si="22"/>
        <v>1221.2</v>
      </c>
      <c r="AT75" s="34">
        <v>0</v>
      </c>
      <c r="AU75" s="34">
        <v>1221.2</v>
      </c>
      <c r="AV75" s="31">
        <f t="shared" si="23"/>
        <v>1221.2</v>
      </c>
    </row>
    <row r="76" spans="2:48" ht="40.5" hidden="1" x14ac:dyDescent="0.3">
      <c r="B76" s="12"/>
      <c r="C76" s="7"/>
      <c r="D76" s="79" t="s">
        <v>15</v>
      </c>
      <c r="E76" s="79" t="s">
        <v>30</v>
      </c>
      <c r="F76" s="79">
        <v>300</v>
      </c>
      <c r="G76" s="79"/>
      <c r="H76" s="34"/>
      <c r="I76" s="34"/>
      <c r="J76" s="34"/>
      <c r="K76" s="34"/>
      <c r="L76" s="34"/>
      <c r="M76" s="34"/>
      <c r="N76" s="80"/>
      <c r="O76" s="34"/>
      <c r="P76" s="80"/>
      <c r="Q76" s="34"/>
      <c r="R76" s="80"/>
      <c r="S76" s="34"/>
      <c r="T76" s="80"/>
      <c r="U76" s="34"/>
      <c r="V76" s="80"/>
      <c r="W76" s="80"/>
      <c r="X76" s="80"/>
      <c r="Y76" s="80"/>
      <c r="Z76" s="34"/>
      <c r="AA76" s="34"/>
      <c r="AB76" s="34"/>
      <c r="AC76" s="31"/>
      <c r="AD76" s="34"/>
      <c r="AE76" s="31"/>
      <c r="AF76" s="34"/>
      <c r="AG76" s="31"/>
      <c r="AH76" s="34"/>
      <c r="AI76" s="31"/>
      <c r="AJ76" s="34">
        <v>0</v>
      </c>
      <c r="AK76" s="31">
        <f t="shared" si="21"/>
        <v>0</v>
      </c>
      <c r="AL76" s="34"/>
      <c r="AM76" s="31">
        <f t="shared" si="21"/>
        <v>0</v>
      </c>
      <c r="AN76" s="34"/>
      <c r="AO76" s="31">
        <f t="shared" si="22"/>
        <v>0</v>
      </c>
      <c r="AP76" s="34">
        <v>0</v>
      </c>
      <c r="AQ76" s="31">
        <f t="shared" si="22"/>
        <v>0</v>
      </c>
      <c r="AR76" s="34">
        <v>0</v>
      </c>
      <c r="AS76" s="31">
        <f t="shared" si="22"/>
        <v>0</v>
      </c>
      <c r="AT76" s="34">
        <v>0</v>
      </c>
      <c r="AU76" s="34">
        <v>0</v>
      </c>
      <c r="AV76" s="31">
        <f t="shared" si="23"/>
        <v>0</v>
      </c>
    </row>
    <row r="77" spans="2:48" ht="69.75" hidden="1" customHeight="1" x14ac:dyDescent="0.3">
      <c r="B77" s="12"/>
      <c r="C77" s="7"/>
      <c r="D77" s="79" t="s">
        <v>463</v>
      </c>
      <c r="E77" s="79" t="s">
        <v>31</v>
      </c>
      <c r="F77" s="79"/>
      <c r="G77" s="79"/>
      <c r="H77" s="34">
        <f>H78</f>
        <v>0</v>
      </c>
      <c r="I77" s="34">
        <f>I78</f>
        <v>0</v>
      </c>
      <c r="J77" s="34">
        <f>J78</f>
        <v>0</v>
      </c>
      <c r="K77" s="34">
        <f>K78</f>
        <v>0</v>
      </c>
      <c r="L77" s="34">
        <f t="shared" si="13"/>
        <v>0</v>
      </c>
      <c r="M77" s="34">
        <f>M78</f>
        <v>0</v>
      </c>
      <c r="N77" s="80">
        <f t="shared" si="3"/>
        <v>0</v>
      </c>
      <c r="O77" s="34">
        <f>O78</f>
        <v>0</v>
      </c>
      <c r="P77" s="80">
        <f t="shared" ref="P77:P84" si="25">N77+O77</f>
        <v>0</v>
      </c>
      <c r="Q77" s="34">
        <f>Q78</f>
        <v>0</v>
      </c>
      <c r="R77" s="80">
        <f t="shared" si="4"/>
        <v>0</v>
      </c>
      <c r="S77" s="34">
        <f>S78</f>
        <v>0</v>
      </c>
      <c r="T77" s="80">
        <f t="shared" si="5"/>
        <v>0</v>
      </c>
      <c r="U77" s="34">
        <f>U78</f>
        <v>0</v>
      </c>
      <c r="V77" s="80">
        <f t="shared" si="6"/>
        <v>0</v>
      </c>
      <c r="W77" s="80"/>
      <c r="X77" s="80">
        <f t="shared" si="7"/>
        <v>0</v>
      </c>
      <c r="Y77" s="80">
        <f>Y78</f>
        <v>0</v>
      </c>
      <c r="Z77" s="34">
        <f>Z78</f>
        <v>0</v>
      </c>
      <c r="AA77" s="34">
        <f t="shared" ref="AA77:AA84" si="26">J77+Z77</f>
        <v>0</v>
      </c>
      <c r="AB77" s="34">
        <f>AB78</f>
        <v>0</v>
      </c>
      <c r="AC77" s="31">
        <f t="shared" si="8"/>
        <v>0</v>
      </c>
      <c r="AD77" s="34">
        <f>AD78</f>
        <v>0</v>
      </c>
      <c r="AE77" s="31">
        <f t="shared" si="8"/>
        <v>0</v>
      </c>
      <c r="AF77" s="34">
        <f>AF78</f>
        <v>0</v>
      </c>
      <c r="AG77" s="31">
        <f t="shared" si="21"/>
        <v>0</v>
      </c>
      <c r="AH77" s="34">
        <f>AH78</f>
        <v>0</v>
      </c>
      <c r="AI77" s="31">
        <f t="shared" si="21"/>
        <v>0</v>
      </c>
      <c r="AJ77" s="34">
        <f>AJ78</f>
        <v>0</v>
      </c>
      <c r="AK77" s="31">
        <f t="shared" si="21"/>
        <v>0</v>
      </c>
      <c r="AL77" s="34">
        <f>AL78</f>
        <v>0</v>
      </c>
      <c r="AM77" s="31">
        <f t="shared" si="21"/>
        <v>0</v>
      </c>
      <c r="AN77" s="34">
        <f>AN78</f>
        <v>0</v>
      </c>
      <c r="AO77" s="31">
        <f t="shared" si="22"/>
        <v>0</v>
      </c>
      <c r="AP77" s="34">
        <f>AP78</f>
        <v>0</v>
      </c>
      <c r="AQ77" s="31">
        <f t="shared" si="22"/>
        <v>0</v>
      </c>
      <c r="AR77" s="34">
        <f>AR78</f>
        <v>0</v>
      </c>
      <c r="AS77" s="31">
        <f t="shared" si="22"/>
        <v>0</v>
      </c>
      <c r="AT77" s="34">
        <f>AT78</f>
        <v>0</v>
      </c>
      <c r="AU77" s="34">
        <f>AU78</f>
        <v>0</v>
      </c>
      <c r="AV77" s="31">
        <f t="shared" si="23"/>
        <v>0</v>
      </c>
    </row>
    <row r="78" spans="2:48" ht="60.75" hidden="1" x14ac:dyDescent="0.3">
      <c r="B78" s="12"/>
      <c r="C78" s="7"/>
      <c r="D78" s="79" t="s">
        <v>20</v>
      </c>
      <c r="E78" s="79" t="s">
        <v>31</v>
      </c>
      <c r="F78" s="79">
        <v>600</v>
      </c>
      <c r="G78" s="79">
        <v>2</v>
      </c>
      <c r="H78" s="34"/>
      <c r="I78" s="34"/>
      <c r="J78" s="34">
        <f>H78+I78</f>
        <v>0</v>
      </c>
      <c r="K78" s="34">
        <v>0</v>
      </c>
      <c r="L78" s="34">
        <f t="shared" si="13"/>
        <v>0</v>
      </c>
      <c r="M78" s="34">
        <v>0</v>
      </c>
      <c r="N78" s="80">
        <f t="shared" si="3"/>
        <v>0</v>
      </c>
      <c r="O78" s="34">
        <v>0</v>
      </c>
      <c r="P78" s="80">
        <f t="shared" si="25"/>
        <v>0</v>
      </c>
      <c r="Q78" s="34">
        <v>0</v>
      </c>
      <c r="R78" s="80">
        <f t="shared" si="4"/>
        <v>0</v>
      </c>
      <c r="S78" s="34">
        <v>0</v>
      </c>
      <c r="T78" s="80">
        <f t="shared" si="5"/>
        <v>0</v>
      </c>
      <c r="U78" s="34">
        <v>0</v>
      </c>
      <c r="V78" s="80">
        <f t="shared" si="6"/>
        <v>0</v>
      </c>
      <c r="W78" s="80"/>
      <c r="X78" s="80">
        <f t="shared" si="7"/>
        <v>0</v>
      </c>
      <c r="Y78" s="80"/>
      <c r="Z78" s="34">
        <v>0</v>
      </c>
      <c r="AA78" s="34">
        <f t="shared" si="26"/>
        <v>0</v>
      </c>
      <c r="AB78" s="34">
        <v>0</v>
      </c>
      <c r="AC78" s="31">
        <f t="shared" si="8"/>
        <v>0</v>
      </c>
      <c r="AD78" s="34">
        <v>0</v>
      </c>
      <c r="AE78" s="31">
        <f t="shared" si="8"/>
        <v>0</v>
      </c>
      <c r="AF78" s="34"/>
      <c r="AG78" s="31">
        <f t="shared" si="21"/>
        <v>0</v>
      </c>
      <c r="AH78" s="34"/>
      <c r="AI78" s="31">
        <f t="shared" si="21"/>
        <v>0</v>
      </c>
      <c r="AJ78" s="34">
        <v>0</v>
      </c>
      <c r="AK78" s="31">
        <f t="shared" si="21"/>
        <v>0</v>
      </c>
      <c r="AL78" s="34"/>
      <c r="AM78" s="31">
        <f t="shared" si="21"/>
        <v>0</v>
      </c>
      <c r="AN78" s="34"/>
      <c r="AO78" s="31">
        <f t="shared" si="22"/>
        <v>0</v>
      </c>
      <c r="AP78" s="34"/>
      <c r="AQ78" s="31">
        <f t="shared" si="22"/>
        <v>0</v>
      </c>
      <c r="AR78" s="34"/>
      <c r="AS78" s="31">
        <f t="shared" si="22"/>
        <v>0</v>
      </c>
      <c r="AT78" s="34"/>
      <c r="AU78" s="34"/>
      <c r="AV78" s="31">
        <f t="shared" si="23"/>
        <v>0</v>
      </c>
    </row>
    <row r="79" spans="2:48" ht="126" hidden="1" customHeight="1" x14ac:dyDescent="0.3">
      <c r="B79" s="12"/>
      <c r="C79" s="7"/>
      <c r="D79" s="79" t="s">
        <v>481</v>
      </c>
      <c r="E79" s="79" t="s">
        <v>32</v>
      </c>
      <c r="F79" s="79"/>
      <c r="G79" s="79"/>
      <c r="H79" s="34">
        <f>H80</f>
        <v>0</v>
      </c>
      <c r="I79" s="34">
        <f>I80</f>
        <v>0</v>
      </c>
      <c r="J79" s="34">
        <f>J80</f>
        <v>0</v>
      </c>
      <c r="K79" s="34">
        <f>K80</f>
        <v>0</v>
      </c>
      <c r="L79" s="34">
        <f t="shared" si="13"/>
        <v>0</v>
      </c>
      <c r="M79" s="34">
        <f>M80</f>
        <v>0</v>
      </c>
      <c r="N79" s="80">
        <f t="shared" si="3"/>
        <v>0</v>
      </c>
      <c r="O79" s="34">
        <f>O80</f>
        <v>0</v>
      </c>
      <c r="P79" s="80">
        <f t="shared" si="25"/>
        <v>0</v>
      </c>
      <c r="Q79" s="34">
        <f>Q80</f>
        <v>0</v>
      </c>
      <c r="R79" s="80">
        <f t="shared" si="4"/>
        <v>0</v>
      </c>
      <c r="S79" s="34">
        <f>S80</f>
        <v>0</v>
      </c>
      <c r="T79" s="80">
        <f t="shared" si="5"/>
        <v>0</v>
      </c>
      <c r="U79" s="34">
        <f>U80</f>
        <v>0</v>
      </c>
      <c r="V79" s="80">
        <f t="shared" si="6"/>
        <v>0</v>
      </c>
      <c r="W79" s="80"/>
      <c r="X79" s="80">
        <f t="shared" si="7"/>
        <v>0</v>
      </c>
      <c r="Y79" s="80">
        <f>Y80</f>
        <v>0</v>
      </c>
      <c r="Z79" s="34">
        <f>Z80</f>
        <v>0</v>
      </c>
      <c r="AA79" s="34">
        <f t="shared" si="26"/>
        <v>0</v>
      </c>
      <c r="AB79" s="34">
        <f>AB80</f>
        <v>0</v>
      </c>
      <c r="AC79" s="31">
        <f t="shared" si="8"/>
        <v>0</v>
      </c>
      <c r="AD79" s="34">
        <f>AD80</f>
        <v>0</v>
      </c>
      <c r="AE79" s="31">
        <f t="shared" si="8"/>
        <v>0</v>
      </c>
      <c r="AF79" s="34">
        <f>AF80</f>
        <v>0</v>
      </c>
      <c r="AG79" s="31">
        <f t="shared" si="21"/>
        <v>0</v>
      </c>
      <c r="AH79" s="34">
        <f>AH80</f>
        <v>0</v>
      </c>
      <c r="AI79" s="31">
        <f t="shared" si="21"/>
        <v>0</v>
      </c>
      <c r="AJ79" s="34">
        <f>AJ80</f>
        <v>0</v>
      </c>
      <c r="AK79" s="31">
        <f t="shared" si="21"/>
        <v>0</v>
      </c>
      <c r="AL79" s="34">
        <f>AL80</f>
        <v>0</v>
      </c>
      <c r="AM79" s="31">
        <f t="shared" si="21"/>
        <v>0</v>
      </c>
      <c r="AN79" s="34">
        <f>AN80</f>
        <v>0</v>
      </c>
      <c r="AO79" s="31">
        <f t="shared" si="22"/>
        <v>0</v>
      </c>
      <c r="AP79" s="34">
        <f>AP80</f>
        <v>0</v>
      </c>
      <c r="AQ79" s="31">
        <f t="shared" si="22"/>
        <v>0</v>
      </c>
      <c r="AR79" s="34">
        <f>AR80</f>
        <v>0</v>
      </c>
      <c r="AS79" s="31">
        <f t="shared" si="22"/>
        <v>0</v>
      </c>
      <c r="AT79" s="34">
        <f>AT80</f>
        <v>0</v>
      </c>
      <c r="AU79" s="34">
        <f>AU80</f>
        <v>0</v>
      </c>
      <c r="AV79" s="31">
        <f t="shared" si="23"/>
        <v>0</v>
      </c>
    </row>
    <row r="80" spans="2:48" ht="60.75" hidden="1" x14ac:dyDescent="0.3">
      <c r="B80" s="12"/>
      <c r="C80" s="7"/>
      <c r="D80" s="79" t="s">
        <v>20</v>
      </c>
      <c r="E80" s="79" t="s">
        <v>32</v>
      </c>
      <c r="F80" s="79">
        <v>600</v>
      </c>
      <c r="G80" s="79">
        <v>2</v>
      </c>
      <c r="H80" s="34"/>
      <c r="I80" s="34">
        <v>0</v>
      </c>
      <c r="J80" s="34">
        <f>H80+I80</f>
        <v>0</v>
      </c>
      <c r="K80" s="34"/>
      <c r="L80" s="34">
        <f t="shared" si="13"/>
        <v>0</v>
      </c>
      <c r="M80" s="34"/>
      <c r="N80" s="80">
        <f t="shared" si="3"/>
        <v>0</v>
      </c>
      <c r="O80" s="34"/>
      <c r="P80" s="80">
        <f t="shared" si="25"/>
        <v>0</v>
      </c>
      <c r="Q80" s="34"/>
      <c r="R80" s="80">
        <f t="shared" si="4"/>
        <v>0</v>
      </c>
      <c r="S80" s="34"/>
      <c r="T80" s="80">
        <f t="shared" si="5"/>
        <v>0</v>
      </c>
      <c r="U80" s="34"/>
      <c r="V80" s="80">
        <f t="shared" si="6"/>
        <v>0</v>
      </c>
      <c r="W80" s="80"/>
      <c r="X80" s="80">
        <f t="shared" si="7"/>
        <v>0</v>
      </c>
      <c r="Y80" s="80">
        <v>0</v>
      </c>
      <c r="Z80" s="34">
        <v>0</v>
      </c>
      <c r="AA80" s="34">
        <f t="shared" si="26"/>
        <v>0</v>
      </c>
      <c r="AB80" s="34">
        <v>0</v>
      </c>
      <c r="AC80" s="31">
        <f t="shared" si="8"/>
        <v>0</v>
      </c>
      <c r="AD80" s="34">
        <v>0</v>
      </c>
      <c r="AE80" s="31">
        <f t="shared" si="8"/>
        <v>0</v>
      </c>
      <c r="AF80" s="34">
        <v>0</v>
      </c>
      <c r="AG80" s="31">
        <f t="shared" si="21"/>
        <v>0</v>
      </c>
      <c r="AH80" s="34">
        <v>0</v>
      </c>
      <c r="AI80" s="31">
        <f t="shared" si="21"/>
        <v>0</v>
      </c>
      <c r="AJ80" s="34">
        <v>0</v>
      </c>
      <c r="AK80" s="31">
        <f t="shared" si="21"/>
        <v>0</v>
      </c>
      <c r="AL80" s="34">
        <v>0</v>
      </c>
      <c r="AM80" s="31">
        <f t="shared" si="21"/>
        <v>0</v>
      </c>
      <c r="AN80" s="34">
        <v>0</v>
      </c>
      <c r="AO80" s="31">
        <f t="shared" si="22"/>
        <v>0</v>
      </c>
      <c r="AP80" s="34">
        <v>0</v>
      </c>
      <c r="AQ80" s="31">
        <f t="shared" si="22"/>
        <v>0</v>
      </c>
      <c r="AR80" s="34">
        <v>0</v>
      </c>
      <c r="AS80" s="31">
        <f t="shared" si="22"/>
        <v>0</v>
      </c>
      <c r="AT80" s="34">
        <v>0</v>
      </c>
      <c r="AU80" s="34">
        <v>0</v>
      </c>
      <c r="AV80" s="31">
        <f t="shared" si="23"/>
        <v>0</v>
      </c>
    </row>
    <row r="81" spans="2:48" ht="123" hidden="1" customHeight="1" x14ac:dyDescent="0.3">
      <c r="B81" s="12"/>
      <c r="C81" s="7"/>
      <c r="D81" s="79" t="s">
        <v>21</v>
      </c>
      <c r="E81" s="79" t="s">
        <v>33</v>
      </c>
      <c r="F81" s="79"/>
      <c r="G81" s="79"/>
      <c r="H81" s="34">
        <f>H82</f>
        <v>0</v>
      </c>
      <c r="I81" s="34">
        <f>I82</f>
        <v>0</v>
      </c>
      <c r="J81" s="34">
        <f>J82</f>
        <v>0</v>
      </c>
      <c r="K81" s="34">
        <f>K82</f>
        <v>0</v>
      </c>
      <c r="L81" s="34">
        <f t="shared" si="13"/>
        <v>0</v>
      </c>
      <c r="M81" s="34">
        <f>M82</f>
        <v>0</v>
      </c>
      <c r="N81" s="80">
        <f t="shared" si="3"/>
        <v>0</v>
      </c>
      <c r="O81" s="34">
        <f>O82</f>
        <v>0</v>
      </c>
      <c r="P81" s="80">
        <f t="shared" si="25"/>
        <v>0</v>
      </c>
      <c r="Q81" s="34">
        <f>Q82</f>
        <v>0</v>
      </c>
      <c r="R81" s="80">
        <f t="shared" si="4"/>
        <v>0</v>
      </c>
      <c r="S81" s="34">
        <f>S82</f>
        <v>0</v>
      </c>
      <c r="T81" s="80">
        <f t="shared" si="5"/>
        <v>0</v>
      </c>
      <c r="U81" s="34">
        <f>U82</f>
        <v>0</v>
      </c>
      <c r="V81" s="80">
        <f t="shared" si="6"/>
        <v>0</v>
      </c>
      <c r="W81" s="80"/>
      <c r="X81" s="80">
        <f t="shared" si="7"/>
        <v>0</v>
      </c>
      <c r="Y81" s="80">
        <f>Y82</f>
        <v>0</v>
      </c>
      <c r="Z81" s="34">
        <f>Z82</f>
        <v>0</v>
      </c>
      <c r="AA81" s="34">
        <f t="shared" si="26"/>
        <v>0</v>
      </c>
      <c r="AB81" s="34">
        <f>AB82</f>
        <v>0</v>
      </c>
      <c r="AC81" s="31">
        <f t="shared" si="8"/>
        <v>0</v>
      </c>
      <c r="AD81" s="34">
        <f>AD82</f>
        <v>0</v>
      </c>
      <c r="AE81" s="31">
        <f t="shared" si="8"/>
        <v>0</v>
      </c>
      <c r="AF81" s="34">
        <f>AF82</f>
        <v>0</v>
      </c>
      <c r="AG81" s="31">
        <f t="shared" si="21"/>
        <v>0</v>
      </c>
      <c r="AH81" s="34">
        <f>AH82</f>
        <v>0</v>
      </c>
      <c r="AI81" s="31">
        <f t="shared" si="21"/>
        <v>0</v>
      </c>
      <c r="AJ81" s="34">
        <f>AJ82</f>
        <v>0</v>
      </c>
      <c r="AK81" s="31">
        <f t="shared" si="21"/>
        <v>0</v>
      </c>
      <c r="AL81" s="34">
        <f>AL82</f>
        <v>0</v>
      </c>
      <c r="AM81" s="31">
        <f t="shared" si="21"/>
        <v>0</v>
      </c>
      <c r="AN81" s="34">
        <f>AN82</f>
        <v>0</v>
      </c>
      <c r="AO81" s="31">
        <f t="shared" si="22"/>
        <v>0</v>
      </c>
      <c r="AP81" s="34">
        <f>AP82</f>
        <v>0</v>
      </c>
      <c r="AQ81" s="31">
        <f t="shared" si="22"/>
        <v>0</v>
      </c>
      <c r="AR81" s="34">
        <f>AR82</f>
        <v>0</v>
      </c>
      <c r="AS81" s="31">
        <f t="shared" si="22"/>
        <v>0</v>
      </c>
      <c r="AT81" s="34">
        <f>AT82</f>
        <v>0</v>
      </c>
      <c r="AU81" s="34">
        <f>AU82</f>
        <v>0</v>
      </c>
      <c r="AV81" s="31">
        <f t="shared" si="23"/>
        <v>0</v>
      </c>
    </row>
    <row r="82" spans="2:48" ht="60.75" hidden="1" x14ac:dyDescent="0.3">
      <c r="B82" s="12"/>
      <c r="C82" s="7"/>
      <c r="D82" s="79" t="s">
        <v>20</v>
      </c>
      <c r="E82" s="79" t="s">
        <v>33</v>
      </c>
      <c r="F82" s="79">
        <v>600</v>
      </c>
      <c r="G82" s="79"/>
      <c r="H82" s="34"/>
      <c r="I82" s="34"/>
      <c r="J82" s="34">
        <f t="shared" ref="J82:J116" si="27">H82+I82</f>
        <v>0</v>
      </c>
      <c r="K82" s="34">
        <v>0</v>
      </c>
      <c r="L82" s="34">
        <f t="shared" si="13"/>
        <v>0</v>
      </c>
      <c r="M82" s="34">
        <v>0</v>
      </c>
      <c r="N82" s="80">
        <f t="shared" si="3"/>
        <v>0</v>
      </c>
      <c r="O82" s="34">
        <v>0</v>
      </c>
      <c r="P82" s="80">
        <f t="shared" si="25"/>
        <v>0</v>
      </c>
      <c r="Q82" s="34">
        <v>0</v>
      </c>
      <c r="R82" s="80">
        <f t="shared" si="4"/>
        <v>0</v>
      </c>
      <c r="S82" s="34">
        <v>0</v>
      </c>
      <c r="T82" s="80">
        <f t="shared" si="5"/>
        <v>0</v>
      </c>
      <c r="U82" s="34">
        <v>0</v>
      </c>
      <c r="V82" s="80">
        <f t="shared" si="6"/>
        <v>0</v>
      </c>
      <c r="W82" s="80"/>
      <c r="X82" s="80">
        <f t="shared" si="7"/>
        <v>0</v>
      </c>
      <c r="Y82" s="80"/>
      <c r="Z82" s="34">
        <v>0</v>
      </c>
      <c r="AA82" s="34">
        <f t="shared" si="26"/>
        <v>0</v>
      </c>
      <c r="AB82" s="34">
        <v>0</v>
      </c>
      <c r="AC82" s="31">
        <f t="shared" si="8"/>
        <v>0</v>
      </c>
      <c r="AD82" s="34">
        <v>0</v>
      </c>
      <c r="AE82" s="31">
        <f t="shared" si="8"/>
        <v>0</v>
      </c>
      <c r="AF82" s="34">
        <v>0</v>
      </c>
      <c r="AG82" s="31">
        <f t="shared" si="21"/>
        <v>0</v>
      </c>
      <c r="AH82" s="34">
        <v>0</v>
      </c>
      <c r="AI82" s="31">
        <f t="shared" si="21"/>
        <v>0</v>
      </c>
      <c r="AJ82" s="34">
        <v>0</v>
      </c>
      <c r="AK82" s="31">
        <f t="shared" si="21"/>
        <v>0</v>
      </c>
      <c r="AL82" s="34">
        <v>0</v>
      </c>
      <c r="AM82" s="31">
        <f t="shared" si="21"/>
        <v>0</v>
      </c>
      <c r="AN82" s="34">
        <v>0</v>
      </c>
      <c r="AO82" s="31">
        <f t="shared" si="22"/>
        <v>0</v>
      </c>
      <c r="AP82" s="34">
        <v>0</v>
      </c>
      <c r="AQ82" s="31">
        <f t="shared" si="22"/>
        <v>0</v>
      </c>
      <c r="AR82" s="34">
        <v>0</v>
      </c>
      <c r="AS82" s="31">
        <f t="shared" si="22"/>
        <v>0</v>
      </c>
      <c r="AT82" s="34">
        <v>0</v>
      </c>
      <c r="AU82" s="34">
        <v>0</v>
      </c>
      <c r="AV82" s="31">
        <f t="shared" si="23"/>
        <v>0</v>
      </c>
    </row>
    <row r="83" spans="2:48" ht="81" x14ac:dyDescent="0.3">
      <c r="B83" s="12"/>
      <c r="C83" s="7"/>
      <c r="D83" s="79" t="s">
        <v>22</v>
      </c>
      <c r="E83" s="79" t="s">
        <v>34</v>
      </c>
      <c r="F83" s="79"/>
      <c r="G83" s="79"/>
      <c r="H83" s="34">
        <f>H84</f>
        <v>0</v>
      </c>
      <c r="I83" s="34">
        <f>I84</f>
        <v>0</v>
      </c>
      <c r="J83" s="34">
        <f t="shared" si="27"/>
        <v>0</v>
      </c>
      <c r="K83" s="34"/>
      <c r="L83" s="34">
        <f t="shared" si="13"/>
        <v>0</v>
      </c>
      <c r="M83" s="34"/>
      <c r="N83" s="80">
        <f t="shared" si="3"/>
        <v>0</v>
      </c>
      <c r="O83" s="34"/>
      <c r="P83" s="80">
        <f t="shared" si="25"/>
        <v>0</v>
      </c>
      <c r="Q83" s="34"/>
      <c r="R83" s="80">
        <f t="shared" si="4"/>
        <v>0</v>
      </c>
      <c r="S83" s="34"/>
      <c r="T83" s="80">
        <f t="shared" si="5"/>
        <v>0</v>
      </c>
      <c r="U83" s="34"/>
      <c r="V83" s="80">
        <f t="shared" si="6"/>
        <v>0</v>
      </c>
      <c r="W83" s="80"/>
      <c r="X83" s="80">
        <f t="shared" si="7"/>
        <v>0</v>
      </c>
      <c r="Y83" s="80">
        <f>Y84</f>
        <v>0</v>
      </c>
      <c r="Z83" s="34">
        <v>0</v>
      </c>
      <c r="AA83" s="34">
        <f t="shared" si="26"/>
        <v>0</v>
      </c>
      <c r="AB83" s="34">
        <v>0</v>
      </c>
      <c r="AC83" s="31">
        <f t="shared" si="8"/>
        <v>0</v>
      </c>
      <c r="AD83" s="34">
        <v>0</v>
      </c>
      <c r="AE83" s="31">
        <f t="shared" si="8"/>
        <v>0</v>
      </c>
      <c r="AF83" s="34">
        <v>0</v>
      </c>
      <c r="AG83" s="31">
        <f t="shared" si="21"/>
        <v>0</v>
      </c>
      <c r="AH83" s="34">
        <v>0</v>
      </c>
      <c r="AI83" s="31">
        <f t="shared" si="21"/>
        <v>0</v>
      </c>
      <c r="AJ83" s="34">
        <v>0</v>
      </c>
      <c r="AK83" s="31">
        <f t="shared" si="21"/>
        <v>0</v>
      </c>
      <c r="AL83" s="34">
        <v>0</v>
      </c>
      <c r="AM83" s="31">
        <f t="shared" si="21"/>
        <v>0</v>
      </c>
      <c r="AN83" s="34">
        <v>0</v>
      </c>
      <c r="AO83" s="31">
        <f t="shared" si="22"/>
        <v>0</v>
      </c>
      <c r="AP83" s="34">
        <v>0</v>
      </c>
      <c r="AQ83" s="31">
        <f t="shared" si="22"/>
        <v>0</v>
      </c>
      <c r="AR83" s="34">
        <f>SUM(AR84:AR85)</f>
        <v>3000</v>
      </c>
      <c r="AS83" s="31">
        <f t="shared" si="22"/>
        <v>3000</v>
      </c>
      <c r="AT83" s="34">
        <f>SUM(AT84:AT85)</f>
        <v>0</v>
      </c>
      <c r="AU83" s="34">
        <f>SUM(AU84:AU85)</f>
        <v>3000</v>
      </c>
      <c r="AV83" s="31">
        <f t="shared" si="23"/>
        <v>3000</v>
      </c>
    </row>
    <row r="84" spans="2:48" ht="81" x14ac:dyDescent="0.3">
      <c r="B84" s="12"/>
      <c r="C84" s="7"/>
      <c r="D84" s="79" t="s">
        <v>23</v>
      </c>
      <c r="E84" s="79" t="s">
        <v>34</v>
      </c>
      <c r="F84" s="79">
        <v>100</v>
      </c>
      <c r="G84" s="79"/>
      <c r="H84" s="34"/>
      <c r="I84" s="34">
        <v>0</v>
      </c>
      <c r="J84" s="34">
        <f t="shared" si="27"/>
        <v>0</v>
      </c>
      <c r="K84" s="34"/>
      <c r="L84" s="34">
        <f t="shared" si="13"/>
        <v>0</v>
      </c>
      <c r="M84" s="34"/>
      <c r="N84" s="80">
        <f t="shared" si="3"/>
        <v>0</v>
      </c>
      <c r="O84" s="34"/>
      <c r="P84" s="80">
        <f t="shared" si="25"/>
        <v>0</v>
      </c>
      <c r="Q84" s="34"/>
      <c r="R84" s="80">
        <f t="shared" si="4"/>
        <v>0</v>
      </c>
      <c r="S84" s="34"/>
      <c r="T84" s="80">
        <f t="shared" si="5"/>
        <v>0</v>
      </c>
      <c r="U84" s="34"/>
      <c r="V84" s="80">
        <f t="shared" si="6"/>
        <v>0</v>
      </c>
      <c r="W84" s="80"/>
      <c r="X84" s="80">
        <f t="shared" si="7"/>
        <v>0</v>
      </c>
      <c r="Y84" s="80"/>
      <c r="Z84" s="34">
        <v>0</v>
      </c>
      <c r="AA84" s="34">
        <f t="shared" si="26"/>
        <v>0</v>
      </c>
      <c r="AB84" s="34">
        <v>0</v>
      </c>
      <c r="AC84" s="31">
        <f t="shared" si="8"/>
        <v>0</v>
      </c>
      <c r="AD84" s="34">
        <v>0</v>
      </c>
      <c r="AE84" s="31">
        <f t="shared" si="8"/>
        <v>0</v>
      </c>
      <c r="AF84" s="34">
        <v>0</v>
      </c>
      <c r="AG84" s="31">
        <f t="shared" si="21"/>
        <v>0</v>
      </c>
      <c r="AH84" s="34">
        <v>0</v>
      </c>
      <c r="AI84" s="31">
        <f t="shared" si="21"/>
        <v>0</v>
      </c>
      <c r="AJ84" s="34">
        <v>0</v>
      </c>
      <c r="AK84" s="31">
        <f t="shared" si="21"/>
        <v>0</v>
      </c>
      <c r="AL84" s="34">
        <v>0</v>
      </c>
      <c r="AM84" s="31">
        <f t="shared" si="21"/>
        <v>0</v>
      </c>
      <c r="AN84" s="34">
        <v>0</v>
      </c>
      <c r="AO84" s="31">
        <f t="shared" si="22"/>
        <v>0</v>
      </c>
      <c r="AP84" s="34">
        <v>0</v>
      </c>
      <c r="AQ84" s="31">
        <f t="shared" si="22"/>
        <v>0</v>
      </c>
      <c r="AR84" s="34">
        <v>2600</v>
      </c>
      <c r="AS84" s="31">
        <f t="shared" si="22"/>
        <v>2600</v>
      </c>
      <c r="AT84" s="34">
        <v>0</v>
      </c>
      <c r="AU84" s="34">
        <v>2600</v>
      </c>
      <c r="AV84" s="31">
        <f t="shared" si="23"/>
        <v>2600</v>
      </c>
    </row>
    <row r="85" spans="2:48" ht="60.75" x14ac:dyDescent="0.3">
      <c r="B85" s="12"/>
      <c r="C85" s="7"/>
      <c r="D85" s="96" t="s">
        <v>14</v>
      </c>
      <c r="E85" s="96" t="s">
        <v>34</v>
      </c>
      <c r="F85" s="96">
        <v>200</v>
      </c>
      <c r="G85" s="96">
        <v>9</v>
      </c>
      <c r="H85" s="37"/>
      <c r="I85" s="34"/>
      <c r="J85" s="34">
        <f t="shared" si="27"/>
        <v>0</v>
      </c>
      <c r="K85" s="34">
        <v>0</v>
      </c>
      <c r="L85" s="34">
        <f t="shared" ref="L85" si="28">J85+K85</f>
        <v>0</v>
      </c>
      <c r="M85" s="34">
        <v>0</v>
      </c>
      <c r="N85" s="97">
        <f t="shared" ref="N85" si="29">L85+M85</f>
        <v>0</v>
      </c>
      <c r="O85" s="34">
        <v>0</v>
      </c>
      <c r="P85" s="97">
        <f>N85+O85</f>
        <v>0</v>
      </c>
      <c r="Q85" s="34">
        <v>0</v>
      </c>
      <c r="R85" s="97">
        <f t="shared" ref="R85" si="30">P85+Q85</f>
        <v>0</v>
      </c>
      <c r="S85" s="34">
        <v>0</v>
      </c>
      <c r="T85" s="97">
        <f t="shared" ref="T85" si="31">R85+S85</f>
        <v>0</v>
      </c>
      <c r="U85" s="34">
        <v>0</v>
      </c>
      <c r="V85" s="97">
        <f t="shared" ref="V85" si="32">T85+U85</f>
        <v>0</v>
      </c>
      <c r="W85" s="97"/>
      <c r="X85" s="97">
        <f t="shared" ref="X85" si="33">V85+W85</f>
        <v>0</v>
      </c>
      <c r="Y85" s="97"/>
      <c r="Z85" s="34">
        <v>0</v>
      </c>
      <c r="AA85" s="34">
        <f>J85+Z85</f>
        <v>0</v>
      </c>
      <c r="AB85" s="34">
        <v>0</v>
      </c>
      <c r="AC85" s="31">
        <f t="shared" ref="AC85" si="34">AA85+AB85</f>
        <v>0</v>
      </c>
      <c r="AD85" s="34"/>
      <c r="AE85" s="31">
        <f t="shared" ref="AE85" si="35">AC85+AD85</f>
        <v>0</v>
      </c>
      <c r="AF85" s="34"/>
      <c r="AG85" s="31">
        <f t="shared" ref="AG85" si="36">AE85+AF85</f>
        <v>0</v>
      </c>
      <c r="AH85" s="34"/>
      <c r="AI85" s="31">
        <f t="shared" ref="AI85" si="37">AG85+AH85</f>
        <v>0</v>
      </c>
      <c r="AJ85" s="34">
        <v>0</v>
      </c>
      <c r="AK85" s="31">
        <f t="shared" ref="AK85" si="38">AI85+AJ85</f>
        <v>0</v>
      </c>
      <c r="AL85" s="34">
        <v>0</v>
      </c>
      <c r="AM85" s="31">
        <f t="shared" ref="AM85" si="39">AK85+AL85</f>
        <v>0</v>
      </c>
      <c r="AN85" s="34">
        <v>0</v>
      </c>
      <c r="AO85" s="31">
        <f t="shared" ref="AO85" si="40">AM85+AN85</f>
        <v>0</v>
      </c>
      <c r="AP85" s="34">
        <v>0</v>
      </c>
      <c r="AQ85" s="31">
        <f t="shared" ref="AQ85" si="41">AO85+AP85</f>
        <v>0</v>
      </c>
      <c r="AR85" s="34">
        <v>400</v>
      </c>
      <c r="AS85" s="31">
        <f t="shared" ref="AS85" si="42">AQ85+AR85</f>
        <v>400</v>
      </c>
      <c r="AT85" s="34">
        <v>0</v>
      </c>
      <c r="AU85" s="34">
        <v>400</v>
      </c>
      <c r="AV85" s="31">
        <f t="shared" si="23"/>
        <v>400</v>
      </c>
    </row>
    <row r="86" spans="2:48" ht="41.25" customHeight="1" x14ac:dyDescent="0.3">
      <c r="B86" s="12"/>
      <c r="C86" s="7"/>
      <c r="D86" s="79" t="s">
        <v>19</v>
      </c>
      <c r="E86" s="79" t="s">
        <v>28</v>
      </c>
      <c r="F86" s="79"/>
      <c r="G86" s="79"/>
      <c r="H86" s="34"/>
      <c r="I86" s="34"/>
      <c r="J86" s="34"/>
      <c r="K86" s="34"/>
      <c r="L86" s="34"/>
      <c r="M86" s="34"/>
      <c r="N86" s="80"/>
      <c r="O86" s="34"/>
      <c r="P86" s="80"/>
      <c r="Q86" s="34"/>
      <c r="R86" s="80"/>
      <c r="S86" s="34"/>
      <c r="T86" s="80"/>
      <c r="U86" s="34"/>
      <c r="V86" s="80"/>
      <c r="W86" s="80"/>
      <c r="X86" s="80"/>
      <c r="Y86" s="80"/>
      <c r="Z86" s="34"/>
      <c r="AA86" s="34"/>
      <c r="AB86" s="34"/>
      <c r="AC86" s="31"/>
      <c r="AD86" s="34">
        <f>AD87</f>
        <v>0</v>
      </c>
      <c r="AE86" s="31">
        <f t="shared" si="8"/>
        <v>0</v>
      </c>
      <c r="AF86" s="34">
        <f>AF87</f>
        <v>0</v>
      </c>
      <c r="AG86" s="31">
        <f t="shared" si="21"/>
        <v>0</v>
      </c>
      <c r="AH86" s="34">
        <f>AH87</f>
        <v>0</v>
      </c>
      <c r="AI86" s="31">
        <f t="shared" si="21"/>
        <v>0</v>
      </c>
      <c r="AJ86" s="34">
        <f>AJ87</f>
        <v>0</v>
      </c>
      <c r="AK86" s="31">
        <f t="shared" si="21"/>
        <v>0</v>
      </c>
      <c r="AL86" s="34">
        <f>AL87</f>
        <v>0</v>
      </c>
      <c r="AM86" s="31">
        <f t="shared" si="21"/>
        <v>0</v>
      </c>
      <c r="AN86" s="34">
        <f>AN87</f>
        <v>0</v>
      </c>
      <c r="AO86" s="31">
        <f t="shared" si="22"/>
        <v>0</v>
      </c>
      <c r="AP86" s="34">
        <f>AP87</f>
        <v>0</v>
      </c>
      <c r="AQ86" s="31">
        <f t="shared" si="22"/>
        <v>0</v>
      </c>
      <c r="AR86" s="34">
        <f>SUM(AR87:AR89)</f>
        <v>1590</v>
      </c>
      <c r="AS86" s="31">
        <f t="shared" si="22"/>
        <v>1590</v>
      </c>
      <c r="AT86" s="34">
        <f>AT87</f>
        <v>0</v>
      </c>
      <c r="AU86" s="34">
        <f>SUM(AU87:AU89)</f>
        <v>1590</v>
      </c>
      <c r="AV86" s="31">
        <f t="shared" si="23"/>
        <v>1590</v>
      </c>
    </row>
    <row r="87" spans="2:48" ht="85.5" customHeight="1" x14ac:dyDescent="0.3">
      <c r="B87" s="12"/>
      <c r="C87" s="7"/>
      <c r="D87" s="103" t="s">
        <v>14</v>
      </c>
      <c r="E87" s="103" t="s">
        <v>28</v>
      </c>
      <c r="F87" s="103">
        <v>200</v>
      </c>
      <c r="G87" s="103">
        <v>9</v>
      </c>
      <c r="H87" s="37"/>
      <c r="I87" s="34"/>
      <c r="J87" s="34">
        <f t="shared" ref="J87" si="43">H87+I87</f>
        <v>0</v>
      </c>
      <c r="K87" s="34">
        <v>0</v>
      </c>
      <c r="L87" s="34">
        <f t="shared" ref="L87" si="44">J87+K87</f>
        <v>0</v>
      </c>
      <c r="M87" s="34">
        <v>0</v>
      </c>
      <c r="N87" s="104">
        <f t="shared" ref="N87" si="45">L87+M87</f>
        <v>0</v>
      </c>
      <c r="O87" s="34">
        <v>0</v>
      </c>
      <c r="P87" s="104">
        <f>N87+O87</f>
        <v>0</v>
      </c>
      <c r="Q87" s="34">
        <v>0</v>
      </c>
      <c r="R87" s="104">
        <f t="shared" ref="R87" si="46">P87+Q87</f>
        <v>0</v>
      </c>
      <c r="S87" s="34">
        <v>0</v>
      </c>
      <c r="T87" s="104">
        <f t="shared" ref="T87" si="47">R87+S87</f>
        <v>0</v>
      </c>
      <c r="U87" s="34">
        <v>0</v>
      </c>
      <c r="V87" s="104">
        <f t="shared" ref="V87" si="48">T87+U87</f>
        <v>0</v>
      </c>
      <c r="W87" s="104"/>
      <c r="X87" s="104">
        <f t="shared" ref="X87" si="49">V87+W87</f>
        <v>0</v>
      </c>
      <c r="Y87" s="104"/>
      <c r="Z87" s="34">
        <v>0</v>
      </c>
      <c r="AA87" s="34">
        <f>J87+Z87</f>
        <v>0</v>
      </c>
      <c r="AB87" s="34">
        <v>0</v>
      </c>
      <c r="AC87" s="31">
        <f t="shared" ref="AC87" si="50">AA87+AB87</f>
        <v>0</v>
      </c>
      <c r="AD87" s="34"/>
      <c r="AE87" s="31">
        <f t="shared" ref="AE87" si="51">AC87+AD87</f>
        <v>0</v>
      </c>
      <c r="AF87" s="34"/>
      <c r="AG87" s="31">
        <f t="shared" ref="AG87" si="52">AE87+AF87</f>
        <v>0</v>
      </c>
      <c r="AH87" s="34"/>
      <c r="AI87" s="31">
        <f t="shared" ref="AI87" si="53">AG87+AH87</f>
        <v>0</v>
      </c>
      <c r="AJ87" s="34">
        <v>0</v>
      </c>
      <c r="AK87" s="31">
        <f t="shared" ref="AK87" si="54">AI87+AJ87</f>
        <v>0</v>
      </c>
      <c r="AL87" s="34">
        <v>0</v>
      </c>
      <c r="AM87" s="31">
        <f t="shared" ref="AM87" si="55">AK87+AL87</f>
        <v>0</v>
      </c>
      <c r="AN87" s="34">
        <v>0</v>
      </c>
      <c r="AO87" s="31">
        <f t="shared" ref="AO87" si="56">AM87+AN87</f>
        <v>0</v>
      </c>
      <c r="AP87" s="34">
        <v>0</v>
      </c>
      <c r="AQ87" s="31">
        <f t="shared" ref="AQ87" si="57">AO87+AP87</f>
        <v>0</v>
      </c>
      <c r="AR87" s="34">
        <v>1290</v>
      </c>
      <c r="AS87" s="31">
        <f>AQ87+AR87</f>
        <v>1290</v>
      </c>
      <c r="AT87" s="34"/>
      <c r="AU87" s="34">
        <v>1290</v>
      </c>
      <c r="AV87" s="31">
        <f>AT87+AU87</f>
        <v>1290</v>
      </c>
    </row>
    <row r="88" spans="2:48" ht="40.5" x14ac:dyDescent="0.3">
      <c r="B88" s="12"/>
      <c r="C88" s="7"/>
      <c r="D88" s="103" t="s">
        <v>15</v>
      </c>
      <c r="E88" s="103" t="s">
        <v>28</v>
      </c>
      <c r="F88" s="103">
        <v>300</v>
      </c>
      <c r="G88" s="104"/>
      <c r="H88" s="34"/>
      <c r="I88" s="34"/>
      <c r="J88" s="34">
        <v>0</v>
      </c>
      <c r="K88" s="34"/>
      <c r="L88" s="34">
        <f>J88+K88</f>
        <v>0</v>
      </c>
      <c r="M88" s="34"/>
      <c r="N88" s="104">
        <f t="shared" ref="N88" si="58">L88+M88</f>
        <v>0</v>
      </c>
      <c r="O88" s="34">
        <v>0</v>
      </c>
      <c r="P88" s="104">
        <f t="shared" ref="P88" si="59">N88+O88</f>
        <v>0</v>
      </c>
      <c r="Q88" s="34">
        <v>0</v>
      </c>
      <c r="R88" s="104">
        <f t="shared" ref="R88" si="60">P88+Q88</f>
        <v>0</v>
      </c>
      <c r="S88" s="34"/>
      <c r="T88" s="104">
        <f t="shared" ref="T88" si="61">R88+S88</f>
        <v>0</v>
      </c>
      <c r="U88" s="34">
        <v>0</v>
      </c>
      <c r="V88" s="104">
        <f t="shared" ref="V88" si="62">T88+U88</f>
        <v>0</v>
      </c>
      <c r="W88" s="74"/>
      <c r="X88" s="104" t="e">
        <f>V88+#REF!</f>
        <v>#REF!</v>
      </c>
      <c r="Y88" s="104"/>
      <c r="Z88" s="34">
        <v>0</v>
      </c>
      <c r="AA88" s="34">
        <f t="shared" ref="AA88" si="63">J88+Z88</f>
        <v>0</v>
      </c>
      <c r="AB88" s="34">
        <v>0</v>
      </c>
      <c r="AC88" s="31">
        <f t="shared" ref="AC88" si="64">AA88+AB88</f>
        <v>0</v>
      </c>
      <c r="AD88" s="34">
        <v>0</v>
      </c>
      <c r="AE88" s="31">
        <f t="shared" ref="AE88" si="65">AC88+AD88</f>
        <v>0</v>
      </c>
      <c r="AF88" s="34">
        <v>0</v>
      </c>
      <c r="AG88" s="31">
        <f t="shared" si="21"/>
        <v>0</v>
      </c>
      <c r="AH88" s="34">
        <v>0</v>
      </c>
      <c r="AI88" s="31">
        <f t="shared" si="21"/>
        <v>0</v>
      </c>
      <c r="AJ88" s="34">
        <v>0</v>
      </c>
      <c r="AK88" s="31">
        <f t="shared" si="21"/>
        <v>0</v>
      </c>
      <c r="AL88" s="34">
        <v>0</v>
      </c>
      <c r="AM88" s="31">
        <f t="shared" si="21"/>
        <v>0</v>
      </c>
      <c r="AN88" s="34">
        <v>0</v>
      </c>
      <c r="AO88" s="31">
        <v>112</v>
      </c>
      <c r="AP88" s="34">
        <v>0</v>
      </c>
      <c r="AQ88" s="31">
        <v>0</v>
      </c>
      <c r="AR88" s="34">
        <v>200</v>
      </c>
      <c r="AS88" s="31">
        <f t="shared" si="22"/>
        <v>200</v>
      </c>
      <c r="AT88" s="34">
        <v>0</v>
      </c>
      <c r="AU88" s="34">
        <v>200</v>
      </c>
      <c r="AV88" s="31">
        <f t="shared" si="23"/>
        <v>200</v>
      </c>
    </row>
    <row r="89" spans="2:48" ht="85.5" customHeight="1" x14ac:dyDescent="0.3">
      <c r="B89" s="12"/>
      <c r="C89" s="7"/>
      <c r="D89" s="103" t="s">
        <v>20</v>
      </c>
      <c r="E89" s="103" t="s">
        <v>28</v>
      </c>
      <c r="F89" s="103">
        <v>600</v>
      </c>
      <c r="G89" s="103"/>
      <c r="H89" s="34"/>
      <c r="I89" s="34"/>
      <c r="J89" s="34"/>
      <c r="K89" s="34"/>
      <c r="L89" s="34"/>
      <c r="M89" s="34"/>
      <c r="N89" s="104"/>
      <c r="O89" s="34"/>
      <c r="P89" s="104"/>
      <c r="Q89" s="34"/>
      <c r="R89" s="104"/>
      <c r="S89" s="34"/>
      <c r="T89" s="104"/>
      <c r="U89" s="34"/>
      <c r="V89" s="104"/>
      <c r="W89" s="104"/>
      <c r="X89" s="104"/>
      <c r="Y89" s="104"/>
      <c r="Z89" s="34"/>
      <c r="AA89" s="34"/>
      <c r="AB89" s="34"/>
      <c r="AC89" s="31"/>
      <c r="AD89" s="34">
        <v>0</v>
      </c>
      <c r="AE89" s="31">
        <f>AC89+AD89</f>
        <v>0</v>
      </c>
      <c r="AF89" s="34"/>
      <c r="AG89" s="31">
        <f>AE89+AF89</f>
        <v>0</v>
      </c>
      <c r="AH89" s="34">
        <v>0</v>
      </c>
      <c r="AI89" s="31">
        <f>AG89+AH89</f>
        <v>0</v>
      </c>
      <c r="AJ89" s="34">
        <v>0</v>
      </c>
      <c r="AK89" s="31">
        <f>AI89+AJ89</f>
        <v>0</v>
      </c>
      <c r="AL89" s="34"/>
      <c r="AM89" s="31">
        <f>AK89+AL89</f>
        <v>0</v>
      </c>
      <c r="AN89" s="34"/>
      <c r="AO89" s="31">
        <f>AM89+AN89</f>
        <v>0</v>
      </c>
      <c r="AP89" s="34">
        <v>0</v>
      </c>
      <c r="AQ89" s="31">
        <f>AO89+AP89</f>
        <v>0</v>
      </c>
      <c r="AR89" s="34">
        <v>100</v>
      </c>
      <c r="AS89" s="31">
        <f>AQ89+AR89</f>
        <v>100</v>
      </c>
      <c r="AT89" s="34"/>
      <c r="AU89" s="34">
        <v>100</v>
      </c>
      <c r="AV89" s="31">
        <f>AT89+AU89</f>
        <v>100</v>
      </c>
    </row>
    <row r="90" spans="2:48" ht="39" customHeight="1" x14ac:dyDescent="0.3">
      <c r="B90" s="12"/>
      <c r="C90" s="7"/>
      <c r="D90" s="79" t="s">
        <v>24</v>
      </c>
      <c r="E90" s="79" t="s">
        <v>35</v>
      </c>
      <c r="F90" s="79"/>
      <c r="G90" s="79"/>
      <c r="H90" s="34">
        <f>H95</f>
        <v>0</v>
      </c>
      <c r="I90" s="34">
        <f>I95</f>
        <v>0</v>
      </c>
      <c r="J90" s="34">
        <f t="shared" si="27"/>
        <v>0</v>
      </c>
      <c r="K90" s="34">
        <f>K95</f>
        <v>0</v>
      </c>
      <c r="L90" s="34">
        <f t="shared" si="13"/>
        <v>0</v>
      </c>
      <c r="M90" s="34">
        <f>M95</f>
        <v>0</v>
      </c>
      <c r="N90" s="80">
        <f t="shared" si="3"/>
        <v>0</v>
      </c>
      <c r="O90" s="34">
        <f>O95</f>
        <v>0</v>
      </c>
      <c r="P90" s="80">
        <f>N90+O90</f>
        <v>0</v>
      </c>
      <c r="Q90" s="34">
        <f>Q95</f>
        <v>0</v>
      </c>
      <c r="R90" s="80">
        <f t="shared" si="4"/>
        <v>0</v>
      </c>
      <c r="S90" s="34">
        <f>S95</f>
        <v>0</v>
      </c>
      <c r="T90" s="80">
        <f t="shared" si="5"/>
        <v>0</v>
      </c>
      <c r="U90" s="34">
        <f>U95</f>
        <v>0</v>
      </c>
      <c r="V90" s="80">
        <f t="shared" si="6"/>
        <v>0</v>
      </c>
      <c r="W90" s="80"/>
      <c r="X90" s="80">
        <f t="shared" si="7"/>
        <v>0</v>
      </c>
      <c r="Y90" s="80">
        <f>Y95</f>
        <v>0</v>
      </c>
      <c r="Z90" s="34">
        <f>Z95</f>
        <v>0</v>
      </c>
      <c r="AA90" s="34">
        <f>J90+Z90</f>
        <v>0</v>
      </c>
      <c r="AB90" s="34">
        <f>AB95</f>
        <v>0</v>
      </c>
      <c r="AC90" s="31">
        <f t="shared" si="8"/>
        <v>0</v>
      </c>
      <c r="AD90" s="34">
        <f>AD95</f>
        <v>0</v>
      </c>
      <c r="AE90" s="31">
        <f t="shared" si="8"/>
        <v>0</v>
      </c>
      <c r="AF90" s="34">
        <f>AF95</f>
        <v>0</v>
      </c>
      <c r="AG90" s="31">
        <f t="shared" si="21"/>
        <v>0</v>
      </c>
      <c r="AH90" s="34">
        <f>AH95</f>
        <v>0</v>
      </c>
      <c r="AI90" s="31">
        <f t="shared" si="21"/>
        <v>0</v>
      </c>
      <c r="AJ90" s="34">
        <f>AJ95</f>
        <v>0</v>
      </c>
      <c r="AK90" s="31">
        <f t="shared" si="21"/>
        <v>0</v>
      </c>
      <c r="AL90" s="34">
        <f>AL95</f>
        <v>0</v>
      </c>
      <c r="AM90" s="31">
        <f t="shared" si="21"/>
        <v>0</v>
      </c>
      <c r="AN90" s="34">
        <f>AN95</f>
        <v>0</v>
      </c>
      <c r="AO90" s="31">
        <f t="shared" si="22"/>
        <v>0</v>
      </c>
      <c r="AP90" s="34">
        <f>AP95</f>
        <v>0</v>
      </c>
      <c r="AQ90" s="31">
        <f t="shared" si="22"/>
        <v>0</v>
      </c>
      <c r="AR90" s="34">
        <f>AR95</f>
        <v>200</v>
      </c>
      <c r="AS90" s="31">
        <f t="shared" si="22"/>
        <v>200</v>
      </c>
      <c r="AT90" s="34">
        <f>AT95</f>
        <v>0</v>
      </c>
      <c r="AU90" s="34">
        <f>AU95</f>
        <v>200</v>
      </c>
      <c r="AV90" s="31">
        <f t="shared" si="23"/>
        <v>200</v>
      </c>
    </row>
    <row r="91" spans="2:48" ht="1.5" hidden="1" customHeight="1" x14ac:dyDescent="0.3">
      <c r="B91" s="12"/>
      <c r="C91" s="7"/>
      <c r="D91" s="72"/>
      <c r="E91" s="79"/>
      <c r="F91" s="79"/>
      <c r="G91" s="79"/>
      <c r="H91" s="34"/>
      <c r="I91" s="34"/>
      <c r="J91" s="34"/>
      <c r="K91" s="34"/>
      <c r="L91" s="34"/>
      <c r="M91" s="34"/>
      <c r="N91" s="80"/>
      <c r="O91" s="34"/>
      <c r="P91" s="80"/>
      <c r="Q91" s="34"/>
      <c r="R91" s="80"/>
      <c r="S91" s="34"/>
      <c r="T91" s="80"/>
      <c r="U91" s="34"/>
      <c r="V91" s="80"/>
      <c r="W91" s="80"/>
      <c r="X91" s="80"/>
      <c r="Y91" s="80"/>
      <c r="Z91" s="34"/>
      <c r="AA91" s="34"/>
      <c r="AB91" s="34"/>
      <c r="AC91" s="31"/>
      <c r="AD91" s="34"/>
      <c r="AE91" s="31">
        <f t="shared" si="8"/>
        <v>0</v>
      </c>
      <c r="AF91" s="34"/>
      <c r="AG91" s="31">
        <f t="shared" si="21"/>
        <v>0</v>
      </c>
      <c r="AH91" s="34"/>
      <c r="AI91" s="31">
        <f t="shared" si="21"/>
        <v>0</v>
      </c>
      <c r="AJ91" s="34"/>
      <c r="AK91" s="31">
        <f t="shared" si="21"/>
        <v>0</v>
      </c>
      <c r="AL91" s="34"/>
      <c r="AM91" s="31">
        <f t="shared" si="21"/>
        <v>0</v>
      </c>
      <c r="AN91" s="34"/>
      <c r="AO91" s="31">
        <f t="shared" si="22"/>
        <v>0</v>
      </c>
      <c r="AP91" s="34"/>
      <c r="AQ91" s="31">
        <f t="shared" si="22"/>
        <v>0</v>
      </c>
      <c r="AR91" s="34"/>
      <c r="AS91" s="31">
        <f t="shared" si="22"/>
        <v>0</v>
      </c>
      <c r="AT91" s="34"/>
      <c r="AU91" s="34"/>
      <c r="AV91" s="31">
        <f t="shared" si="23"/>
        <v>0</v>
      </c>
    </row>
    <row r="92" spans="2:48" ht="20.25" hidden="1" x14ac:dyDescent="0.3">
      <c r="B92" s="12"/>
      <c r="C92" s="7"/>
      <c r="D92" s="79"/>
      <c r="E92" s="79"/>
      <c r="F92" s="79"/>
      <c r="G92" s="79"/>
      <c r="H92" s="34"/>
      <c r="I92" s="34"/>
      <c r="J92" s="34"/>
      <c r="K92" s="34"/>
      <c r="L92" s="34"/>
      <c r="M92" s="34"/>
      <c r="N92" s="80"/>
      <c r="O92" s="34"/>
      <c r="P92" s="80"/>
      <c r="Q92" s="34"/>
      <c r="R92" s="80"/>
      <c r="S92" s="34"/>
      <c r="T92" s="80"/>
      <c r="U92" s="34"/>
      <c r="V92" s="80"/>
      <c r="W92" s="80"/>
      <c r="X92" s="80"/>
      <c r="Y92" s="80"/>
      <c r="Z92" s="34"/>
      <c r="AA92" s="34"/>
      <c r="AB92" s="34"/>
      <c r="AC92" s="31"/>
      <c r="AD92" s="34"/>
      <c r="AE92" s="31">
        <f t="shared" si="8"/>
        <v>0</v>
      </c>
      <c r="AF92" s="34"/>
      <c r="AG92" s="31">
        <f t="shared" si="21"/>
        <v>0</v>
      </c>
      <c r="AH92" s="34"/>
      <c r="AI92" s="31">
        <f t="shared" si="21"/>
        <v>0</v>
      </c>
      <c r="AJ92" s="34"/>
      <c r="AK92" s="31">
        <f t="shared" si="21"/>
        <v>0</v>
      </c>
      <c r="AL92" s="34"/>
      <c r="AM92" s="31">
        <f t="shared" si="21"/>
        <v>0</v>
      </c>
      <c r="AN92" s="34"/>
      <c r="AO92" s="31">
        <f t="shared" si="22"/>
        <v>0</v>
      </c>
      <c r="AP92" s="34"/>
      <c r="AQ92" s="31">
        <f t="shared" si="22"/>
        <v>0</v>
      </c>
      <c r="AR92" s="34"/>
      <c r="AS92" s="31">
        <f t="shared" si="22"/>
        <v>0</v>
      </c>
      <c r="AT92" s="34"/>
      <c r="AU92" s="34"/>
      <c r="AV92" s="31">
        <f t="shared" si="23"/>
        <v>0</v>
      </c>
    </row>
    <row r="93" spans="2:48" ht="101.25" hidden="1" customHeight="1" x14ac:dyDescent="0.3">
      <c r="B93" s="12"/>
      <c r="C93" s="7"/>
      <c r="D93" s="79"/>
      <c r="E93" s="79"/>
      <c r="F93" s="79"/>
      <c r="G93" s="79"/>
      <c r="H93" s="34"/>
      <c r="I93" s="34"/>
      <c r="J93" s="34"/>
      <c r="K93" s="34"/>
      <c r="L93" s="34"/>
      <c r="M93" s="34"/>
      <c r="N93" s="80"/>
      <c r="O93" s="34"/>
      <c r="P93" s="80"/>
      <c r="Q93" s="34"/>
      <c r="R93" s="80"/>
      <c r="S93" s="34"/>
      <c r="T93" s="80"/>
      <c r="U93" s="34"/>
      <c r="V93" s="80"/>
      <c r="W93" s="80"/>
      <c r="X93" s="80"/>
      <c r="Y93" s="80"/>
      <c r="Z93" s="34"/>
      <c r="AA93" s="34"/>
      <c r="AB93" s="34"/>
      <c r="AC93" s="31"/>
      <c r="AD93" s="34"/>
      <c r="AE93" s="31">
        <f t="shared" si="8"/>
        <v>0</v>
      </c>
      <c r="AF93" s="34"/>
      <c r="AG93" s="31">
        <f t="shared" si="21"/>
        <v>0</v>
      </c>
      <c r="AH93" s="34"/>
      <c r="AI93" s="31">
        <f t="shared" si="21"/>
        <v>0</v>
      </c>
      <c r="AJ93" s="34"/>
      <c r="AK93" s="31">
        <f t="shared" si="21"/>
        <v>0</v>
      </c>
      <c r="AL93" s="34"/>
      <c r="AM93" s="31">
        <f t="shared" si="21"/>
        <v>0</v>
      </c>
      <c r="AN93" s="34"/>
      <c r="AO93" s="31">
        <f t="shared" si="22"/>
        <v>0</v>
      </c>
      <c r="AP93" s="34"/>
      <c r="AQ93" s="31">
        <f t="shared" si="22"/>
        <v>0</v>
      </c>
      <c r="AR93" s="34"/>
      <c r="AS93" s="31">
        <f t="shared" si="22"/>
        <v>0</v>
      </c>
      <c r="AT93" s="34"/>
      <c r="AU93" s="34"/>
      <c r="AV93" s="31">
        <f t="shared" si="23"/>
        <v>0</v>
      </c>
    </row>
    <row r="94" spans="2:48" ht="20.25" hidden="1" x14ac:dyDescent="0.3">
      <c r="B94" s="12"/>
      <c r="C94" s="7"/>
      <c r="D94" s="79"/>
      <c r="E94" s="79"/>
      <c r="F94" s="79"/>
      <c r="G94" s="79"/>
      <c r="H94" s="34"/>
      <c r="I94" s="34"/>
      <c r="J94" s="34"/>
      <c r="K94" s="34"/>
      <c r="L94" s="34"/>
      <c r="M94" s="34"/>
      <c r="N94" s="80"/>
      <c r="O94" s="34"/>
      <c r="P94" s="80"/>
      <c r="Q94" s="34"/>
      <c r="R94" s="80"/>
      <c r="S94" s="34"/>
      <c r="T94" s="80"/>
      <c r="U94" s="34"/>
      <c r="V94" s="80"/>
      <c r="W94" s="80"/>
      <c r="X94" s="80"/>
      <c r="Y94" s="80"/>
      <c r="Z94" s="34"/>
      <c r="AA94" s="34"/>
      <c r="AB94" s="34"/>
      <c r="AC94" s="31"/>
      <c r="AD94" s="34"/>
      <c r="AE94" s="31">
        <f t="shared" si="8"/>
        <v>0</v>
      </c>
      <c r="AF94" s="34"/>
      <c r="AG94" s="31">
        <f t="shared" si="21"/>
        <v>0</v>
      </c>
      <c r="AH94" s="34"/>
      <c r="AI94" s="31">
        <f t="shared" si="21"/>
        <v>0</v>
      </c>
      <c r="AJ94" s="34"/>
      <c r="AK94" s="31">
        <f t="shared" si="21"/>
        <v>0</v>
      </c>
      <c r="AL94" s="34"/>
      <c r="AM94" s="31">
        <f t="shared" si="21"/>
        <v>0</v>
      </c>
      <c r="AN94" s="34"/>
      <c r="AO94" s="31">
        <f t="shared" si="22"/>
        <v>0</v>
      </c>
      <c r="AP94" s="34"/>
      <c r="AQ94" s="31">
        <f t="shared" si="22"/>
        <v>0</v>
      </c>
      <c r="AR94" s="34"/>
      <c r="AS94" s="31">
        <f t="shared" si="22"/>
        <v>0</v>
      </c>
      <c r="AT94" s="34"/>
      <c r="AU94" s="34"/>
      <c r="AV94" s="31">
        <f t="shared" si="23"/>
        <v>0</v>
      </c>
    </row>
    <row r="95" spans="2:48" ht="60.75" x14ac:dyDescent="0.3">
      <c r="B95" s="12"/>
      <c r="C95" s="7"/>
      <c r="D95" s="79" t="s">
        <v>20</v>
      </c>
      <c r="E95" s="79" t="s">
        <v>35</v>
      </c>
      <c r="F95" s="79">
        <v>600</v>
      </c>
      <c r="G95" s="79">
        <v>9</v>
      </c>
      <c r="H95" s="34"/>
      <c r="I95" s="34"/>
      <c r="J95" s="34">
        <f t="shared" si="27"/>
        <v>0</v>
      </c>
      <c r="K95" s="34">
        <v>0</v>
      </c>
      <c r="L95" s="34">
        <f t="shared" si="13"/>
        <v>0</v>
      </c>
      <c r="M95" s="34">
        <v>0</v>
      </c>
      <c r="N95" s="80">
        <f t="shared" si="3"/>
        <v>0</v>
      </c>
      <c r="O95" s="34">
        <v>0</v>
      </c>
      <c r="P95" s="80">
        <f>N95+O95</f>
        <v>0</v>
      </c>
      <c r="Q95" s="34">
        <v>0</v>
      </c>
      <c r="R95" s="80">
        <f t="shared" si="4"/>
        <v>0</v>
      </c>
      <c r="S95" s="34">
        <v>0</v>
      </c>
      <c r="T95" s="80">
        <f t="shared" si="5"/>
        <v>0</v>
      </c>
      <c r="U95" s="34">
        <v>0</v>
      </c>
      <c r="V95" s="80">
        <f t="shared" si="6"/>
        <v>0</v>
      </c>
      <c r="W95" s="80"/>
      <c r="X95" s="80">
        <f t="shared" si="7"/>
        <v>0</v>
      </c>
      <c r="Y95" s="80"/>
      <c r="Z95" s="34">
        <v>0</v>
      </c>
      <c r="AA95" s="34">
        <f>J95+Z95</f>
        <v>0</v>
      </c>
      <c r="AB95" s="34">
        <v>0</v>
      </c>
      <c r="AC95" s="31">
        <f t="shared" si="8"/>
        <v>0</v>
      </c>
      <c r="AD95" s="34">
        <v>0</v>
      </c>
      <c r="AE95" s="31">
        <f t="shared" si="8"/>
        <v>0</v>
      </c>
      <c r="AF95" s="34">
        <v>0</v>
      </c>
      <c r="AG95" s="31">
        <f t="shared" si="21"/>
        <v>0</v>
      </c>
      <c r="AH95" s="34">
        <v>0</v>
      </c>
      <c r="AI95" s="31">
        <f t="shared" si="21"/>
        <v>0</v>
      </c>
      <c r="AJ95" s="34">
        <v>0</v>
      </c>
      <c r="AK95" s="31">
        <f t="shared" si="21"/>
        <v>0</v>
      </c>
      <c r="AL95" s="34">
        <v>0</v>
      </c>
      <c r="AM95" s="31">
        <f t="shared" si="21"/>
        <v>0</v>
      </c>
      <c r="AN95" s="34">
        <v>0</v>
      </c>
      <c r="AO95" s="31">
        <f t="shared" si="22"/>
        <v>0</v>
      </c>
      <c r="AP95" s="34">
        <v>0</v>
      </c>
      <c r="AQ95" s="31">
        <f t="shared" si="22"/>
        <v>0</v>
      </c>
      <c r="AR95" s="34">
        <v>200</v>
      </c>
      <c r="AS95" s="31">
        <f t="shared" si="22"/>
        <v>200</v>
      </c>
      <c r="AT95" s="34">
        <v>0</v>
      </c>
      <c r="AU95" s="34">
        <v>200</v>
      </c>
      <c r="AV95" s="31">
        <f t="shared" si="23"/>
        <v>200</v>
      </c>
    </row>
    <row r="96" spans="2:48" ht="162" hidden="1" x14ac:dyDescent="0.3">
      <c r="B96" s="12"/>
      <c r="C96" s="7"/>
      <c r="D96" s="72" t="s">
        <v>544</v>
      </c>
      <c r="E96" s="59" t="s">
        <v>546</v>
      </c>
      <c r="F96" s="79"/>
      <c r="G96" s="79"/>
      <c r="H96" s="34"/>
      <c r="I96" s="34"/>
      <c r="J96" s="34"/>
      <c r="K96" s="34"/>
      <c r="L96" s="34"/>
      <c r="M96" s="34"/>
      <c r="N96" s="80"/>
      <c r="O96" s="34"/>
      <c r="P96" s="80"/>
      <c r="Q96" s="34"/>
      <c r="R96" s="80"/>
      <c r="S96" s="34"/>
      <c r="T96" s="80"/>
      <c r="U96" s="34"/>
      <c r="V96" s="80"/>
      <c r="W96" s="80"/>
      <c r="X96" s="80"/>
      <c r="Y96" s="80"/>
      <c r="Z96" s="34"/>
      <c r="AA96" s="34"/>
      <c r="AB96" s="34"/>
      <c r="AC96" s="31"/>
      <c r="AD96" s="34">
        <f>AD97</f>
        <v>0</v>
      </c>
      <c r="AE96" s="31">
        <f>AC96+AD96</f>
        <v>0</v>
      </c>
      <c r="AF96" s="34">
        <f>AF97</f>
        <v>0</v>
      </c>
      <c r="AG96" s="31">
        <f>AE96+AF96</f>
        <v>0</v>
      </c>
      <c r="AH96" s="34">
        <f>AH97</f>
        <v>0</v>
      </c>
      <c r="AI96" s="31">
        <f>AG96+AH96</f>
        <v>0</v>
      </c>
      <c r="AJ96" s="34">
        <f>AJ97</f>
        <v>0</v>
      </c>
      <c r="AK96" s="31">
        <f>AI96+AJ96</f>
        <v>0</v>
      </c>
      <c r="AL96" s="34">
        <f>AL97</f>
        <v>0</v>
      </c>
      <c r="AM96" s="31">
        <f>AK96+AL96</f>
        <v>0</v>
      </c>
      <c r="AN96" s="34">
        <f>AN97</f>
        <v>0</v>
      </c>
      <c r="AO96" s="31">
        <f>AM96+AN96</f>
        <v>0</v>
      </c>
      <c r="AP96" s="34">
        <f>AP97</f>
        <v>0</v>
      </c>
      <c r="AQ96" s="31">
        <f>AO96+AP96</f>
        <v>0</v>
      </c>
      <c r="AR96" s="34">
        <f>AR97</f>
        <v>0</v>
      </c>
      <c r="AS96" s="31">
        <f>AQ96+AR96</f>
        <v>0</v>
      </c>
      <c r="AT96" s="34">
        <f>AT97</f>
        <v>0</v>
      </c>
      <c r="AU96" s="34">
        <f>AU97</f>
        <v>0</v>
      </c>
      <c r="AV96" s="31">
        <f>AT96+AU96</f>
        <v>0</v>
      </c>
    </row>
    <row r="97" spans="2:48" ht="88.5" hidden="1" customHeight="1" x14ac:dyDescent="0.3">
      <c r="B97" s="12"/>
      <c r="C97" s="7"/>
      <c r="D97" s="72" t="s">
        <v>20</v>
      </c>
      <c r="E97" s="59" t="s">
        <v>546</v>
      </c>
      <c r="F97" s="79">
        <v>600</v>
      </c>
      <c r="G97" s="79"/>
      <c r="H97" s="34"/>
      <c r="I97" s="34"/>
      <c r="J97" s="34"/>
      <c r="K97" s="34"/>
      <c r="L97" s="34"/>
      <c r="M97" s="34"/>
      <c r="N97" s="80"/>
      <c r="O97" s="34"/>
      <c r="P97" s="80"/>
      <c r="Q97" s="34"/>
      <c r="R97" s="80"/>
      <c r="S97" s="34"/>
      <c r="T97" s="80"/>
      <c r="U97" s="34"/>
      <c r="V97" s="80"/>
      <c r="W97" s="80"/>
      <c r="X97" s="80"/>
      <c r="Y97" s="80"/>
      <c r="Z97" s="34"/>
      <c r="AA97" s="34"/>
      <c r="AB97" s="34"/>
      <c r="AC97" s="31"/>
      <c r="AD97" s="34">
        <v>0</v>
      </c>
      <c r="AE97" s="31">
        <f t="shared" ref="AE97:AE99" si="66">AC97+AD97</f>
        <v>0</v>
      </c>
      <c r="AF97" s="34"/>
      <c r="AG97" s="31">
        <f t="shared" ref="AG97:AM163" si="67">AE97+AF97</f>
        <v>0</v>
      </c>
      <c r="AH97" s="34"/>
      <c r="AI97" s="31">
        <f t="shared" si="67"/>
        <v>0</v>
      </c>
      <c r="AJ97" s="34">
        <v>0</v>
      </c>
      <c r="AK97" s="31">
        <f t="shared" si="67"/>
        <v>0</v>
      </c>
      <c r="AL97" s="34">
        <v>0</v>
      </c>
      <c r="AM97" s="31">
        <f t="shared" si="67"/>
        <v>0</v>
      </c>
      <c r="AN97" s="34">
        <v>0</v>
      </c>
      <c r="AO97" s="31">
        <f t="shared" ref="AO97:AS163" si="68">AM97+AN97</f>
        <v>0</v>
      </c>
      <c r="AP97" s="34">
        <v>0</v>
      </c>
      <c r="AQ97" s="31">
        <f t="shared" si="68"/>
        <v>0</v>
      </c>
      <c r="AR97" s="34">
        <v>0</v>
      </c>
      <c r="AS97" s="31">
        <f t="shared" si="68"/>
        <v>0</v>
      </c>
      <c r="AT97" s="34">
        <v>0</v>
      </c>
      <c r="AU97" s="34">
        <v>0</v>
      </c>
      <c r="AV97" s="31">
        <f t="shared" ref="AV97:AV163" si="69">AT97+AU97</f>
        <v>0</v>
      </c>
    </row>
    <row r="98" spans="2:48" ht="69" hidden="1" customHeight="1" x14ac:dyDescent="0.3">
      <c r="B98" s="12"/>
      <c r="C98" s="7"/>
      <c r="D98" s="72" t="s">
        <v>545</v>
      </c>
      <c r="E98" s="59" t="s">
        <v>546</v>
      </c>
      <c r="F98" s="79"/>
      <c r="G98" s="79"/>
      <c r="H98" s="34"/>
      <c r="I98" s="34"/>
      <c r="J98" s="34"/>
      <c r="K98" s="34"/>
      <c r="L98" s="34"/>
      <c r="M98" s="34"/>
      <c r="N98" s="80"/>
      <c r="O98" s="34"/>
      <c r="P98" s="80"/>
      <c r="Q98" s="34"/>
      <c r="R98" s="80"/>
      <c r="S98" s="34"/>
      <c r="T98" s="80"/>
      <c r="U98" s="34"/>
      <c r="V98" s="80"/>
      <c r="W98" s="80"/>
      <c r="X98" s="80"/>
      <c r="Y98" s="80"/>
      <c r="Z98" s="34"/>
      <c r="AA98" s="34"/>
      <c r="AB98" s="34"/>
      <c r="AC98" s="31"/>
      <c r="AD98" s="34">
        <f>AD99</f>
        <v>0</v>
      </c>
      <c r="AE98" s="31">
        <f t="shared" si="66"/>
        <v>0</v>
      </c>
      <c r="AF98" s="34">
        <f>AF99</f>
        <v>0</v>
      </c>
      <c r="AG98" s="31">
        <f t="shared" si="67"/>
        <v>0</v>
      </c>
      <c r="AH98" s="34">
        <f>AH99</f>
        <v>0</v>
      </c>
      <c r="AI98" s="31">
        <f t="shared" si="67"/>
        <v>0</v>
      </c>
      <c r="AJ98" s="34">
        <f>AJ99</f>
        <v>0</v>
      </c>
      <c r="AK98" s="31">
        <f t="shared" si="67"/>
        <v>0</v>
      </c>
      <c r="AL98" s="34">
        <f>AL99</f>
        <v>0</v>
      </c>
      <c r="AM98" s="31">
        <f t="shared" si="67"/>
        <v>0</v>
      </c>
      <c r="AN98" s="34">
        <f>AN99</f>
        <v>0</v>
      </c>
      <c r="AO98" s="31">
        <f t="shared" si="68"/>
        <v>0</v>
      </c>
      <c r="AP98" s="34">
        <f>AP99</f>
        <v>0</v>
      </c>
      <c r="AQ98" s="31">
        <f t="shared" si="68"/>
        <v>0</v>
      </c>
      <c r="AR98" s="34">
        <f>AR99</f>
        <v>0</v>
      </c>
      <c r="AS98" s="31">
        <f t="shared" si="68"/>
        <v>0</v>
      </c>
      <c r="AT98" s="34">
        <f>AT99</f>
        <v>0</v>
      </c>
      <c r="AU98" s="34">
        <f>AU99</f>
        <v>0</v>
      </c>
      <c r="AV98" s="31">
        <f t="shared" si="69"/>
        <v>0</v>
      </c>
    </row>
    <row r="99" spans="2:48" ht="86.25" hidden="1" customHeight="1" x14ac:dyDescent="0.3">
      <c r="B99" s="12"/>
      <c r="C99" s="7"/>
      <c r="D99" s="72" t="s">
        <v>20</v>
      </c>
      <c r="E99" s="59" t="s">
        <v>546</v>
      </c>
      <c r="F99" s="79">
        <v>600</v>
      </c>
      <c r="G99" s="79"/>
      <c r="H99" s="34"/>
      <c r="I99" s="34"/>
      <c r="J99" s="34"/>
      <c r="K99" s="34"/>
      <c r="L99" s="34"/>
      <c r="M99" s="34"/>
      <c r="N99" s="80"/>
      <c r="O99" s="34"/>
      <c r="P99" s="80"/>
      <c r="Q99" s="34"/>
      <c r="R99" s="80"/>
      <c r="S99" s="34"/>
      <c r="T99" s="80"/>
      <c r="U99" s="34"/>
      <c r="V99" s="80"/>
      <c r="W99" s="80"/>
      <c r="X99" s="80"/>
      <c r="Y99" s="80"/>
      <c r="Z99" s="34"/>
      <c r="AA99" s="34"/>
      <c r="AB99" s="34"/>
      <c r="AC99" s="31"/>
      <c r="AD99" s="34">
        <v>0</v>
      </c>
      <c r="AE99" s="31">
        <f t="shared" si="66"/>
        <v>0</v>
      </c>
      <c r="AF99" s="34"/>
      <c r="AG99" s="31">
        <f t="shared" si="67"/>
        <v>0</v>
      </c>
      <c r="AH99" s="34"/>
      <c r="AI99" s="31">
        <f t="shared" si="67"/>
        <v>0</v>
      </c>
      <c r="AJ99" s="34">
        <v>0</v>
      </c>
      <c r="AK99" s="31">
        <f t="shared" si="67"/>
        <v>0</v>
      </c>
      <c r="AL99" s="34">
        <v>0</v>
      </c>
      <c r="AM99" s="31">
        <f t="shared" si="67"/>
        <v>0</v>
      </c>
      <c r="AN99" s="34">
        <v>0</v>
      </c>
      <c r="AO99" s="31">
        <f t="shared" si="68"/>
        <v>0</v>
      </c>
      <c r="AP99" s="34">
        <v>0</v>
      </c>
      <c r="AQ99" s="31">
        <f t="shared" si="68"/>
        <v>0</v>
      </c>
      <c r="AR99" s="34">
        <v>0</v>
      </c>
      <c r="AS99" s="31">
        <f t="shared" si="68"/>
        <v>0</v>
      </c>
      <c r="AT99" s="34">
        <v>0</v>
      </c>
      <c r="AU99" s="34">
        <v>0</v>
      </c>
      <c r="AV99" s="31">
        <f t="shared" si="69"/>
        <v>0</v>
      </c>
    </row>
    <row r="100" spans="2:48" ht="65.25" customHeight="1" x14ac:dyDescent="0.3">
      <c r="B100" s="12"/>
      <c r="C100" s="7"/>
      <c r="D100" s="72" t="s">
        <v>558</v>
      </c>
      <c r="E100" s="59" t="s">
        <v>580</v>
      </c>
      <c r="F100" s="79"/>
      <c r="G100" s="79"/>
      <c r="H100" s="34"/>
      <c r="I100" s="34"/>
      <c r="J100" s="34"/>
      <c r="K100" s="34"/>
      <c r="L100" s="34"/>
      <c r="M100" s="34"/>
      <c r="N100" s="80"/>
      <c r="O100" s="34"/>
      <c r="P100" s="80"/>
      <c r="Q100" s="34"/>
      <c r="R100" s="80"/>
      <c r="S100" s="34"/>
      <c r="T100" s="80"/>
      <c r="U100" s="34"/>
      <c r="V100" s="80"/>
      <c r="W100" s="80"/>
      <c r="X100" s="80"/>
      <c r="Y100" s="80"/>
      <c r="Z100" s="34"/>
      <c r="AA100" s="34"/>
      <c r="AB100" s="34"/>
      <c r="AC100" s="31"/>
      <c r="AD100" s="34"/>
      <c r="AE100" s="31"/>
      <c r="AF100" s="34">
        <f>AF107+AF109</f>
        <v>0</v>
      </c>
      <c r="AG100" s="31">
        <f t="shared" si="67"/>
        <v>0</v>
      </c>
      <c r="AH100" s="34">
        <f>AH107+AH109</f>
        <v>0</v>
      </c>
      <c r="AI100" s="31">
        <f t="shared" si="67"/>
        <v>0</v>
      </c>
      <c r="AJ100" s="34">
        <f>AJ107+AJ109</f>
        <v>0</v>
      </c>
      <c r="AK100" s="31">
        <f t="shared" si="67"/>
        <v>0</v>
      </c>
      <c r="AL100" s="34">
        <f>AL101+AL105+AL107+AL109</f>
        <v>0</v>
      </c>
      <c r="AM100" s="31">
        <f t="shared" si="67"/>
        <v>0</v>
      </c>
      <c r="AN100" s="34">
        <f>AN101+AN105+AN107+AN109</f>
        <v>0</v>
      </c>
      <c r="AO100" s="31">
        <f t="shared" si="68"/>
        <v>0</v>
      </c>
      <c r="AP100" s="34">
        <f>AP101+AP105+AP107+AP109</f>
        <v>0</v>
      </c>
      <c r="AQ100" s="31">
        <f t="shared" si="68"/>
        <v>0</v>
      </c>
      <c r="AR100" s="34">
        <f>AR105+AR103</f>
        <v>2754</v>
      </c>
      <c r="AS100" s="31">
        <f t="shared" si="68"/>
        <v>2754</v>
      </c>
      <c r="AT100" s="34">
        <f>AT101+AT105+AT107+AT109</f>
        <v>0</v>
      </c>
      <c r="AU100" s="34">
        <f>AU103+AU105</f>
        <v>1625.7</v>
      </c>
      <c r="AV100" s="31">
        <f t="shared" si="69"/>
        <v>1625.7</v>
      </c>
    </row>
    <row r="101" spans="2:48" ht="179.25" hidden="1" customHeight="1" x14ac:dyDescent="0.3">
      <c r="B101" s="12"/>
      <c r="C101" s="7"/>
      <c r="D101" s="28" t="s">
        <v>577</v>
      </c>
      <c r="E101" s="67" t="s">
        <v>579</v>
      </c>
      <c r="F101" s="68"/>
      <c r="G101" s="79"/>
      <c r="H101" s="34"/>
      <c r="I101" s="34"/>
      <c r="J101" s="34"/>
      <c r="K101" s="34"/>
      <c r="L101" s="34"/>
      <c r="M101" s="34"/>
      <c r="N101" s="80"/>
      <c r="O101" s="34"/>
      <c r="P101" s="80"/>
      <c r="Q101" s="34"/>
      <c r="R101" s="80"/>
      <c r="S101" s="34"/>
      <c r="T101" s="80"/>
      <c r="U101" s="34"/>
      <c r="V101" s="80"/>
      <c r="W101" s="80"/>
      <c r="X101" s="80"/>
      <c r="Y101" s="80"/>
      <c r="Z101" s="34"/>
      <c r="AA101" s="34"/>
      <c r="AB101" s="34"/>
      <c r="AC101" s="31"/>
      <c r="AD101" s="34"/>
      <c r="AE101" s="31"/>
      <c r="AF101" s="34"/>
      <c r="AG101" s="31"/>
      <c r="AH101" s="34"/>
      <c r="AI101" s="31"/>
      <c r="AJ101" s="34"/>
      <c r="AK101" s="31">
        <f t="shared" si="67"/>
        <v>0</v>
      </c>
      <c r="AL101" s="69">
        <f>AL102</f>
        <v>0</v>
      </c>
      <c r="AM101" s="31">
        <f t="shared" si="67"/>
        <v>0</v>
      </c>
      <c r="AN101" s="69">
        <f>AN102</f>
        <v>0</v>
      </c>
      <c r="AO101" s="31">
        <f t="shared" si="68"/>
        <v>0</v>
      </c>
      <c r="AP101" s="69">
        <f>AP102</f>
        <v>0</v>
      </c>
      <c r="AQ101" s="31">
        <f t="shared" si="68"/>
        <v>0</v>
      </c>
      <c r="AR101" s="69">
        <f>AR102</f>
        <v>0</v>
      </c>
      <c r="AS101" s="31">
        <f t="shared" si="68"/>
        <v>0</v>
      </c>
      <c r="AT101" s="69">
        <f>AT102</f>
        <v>0</v>
      </c>
      <c r="AU101" s="69">
        <f>AU102</f>
        <v>0</v>
      </c>
      <c r="AV101" s="31">
        <f t="shared" si="69"/>
        <v>0</v>
      </c>
    </row>
    <row r="102" spans="2:48" ht="88.5" hidden="1" customHeight="1" x14ac:dyDescent="0.3">
      <c r="B102" s="12"/>
      <c r="C102" s="7"/>
      <c r="D102" s="28" t="s">
        <v>20</v>
      </c>
      <c r="E102" s="67" t="s">
        <v>579</v>
      </c>
      <c r="F102" s="67" t="s">
        <v>523</v>
      </c>
      <c r="G102" s="79"/>
      <c r="H102" s="34"/>
      <c r="I102" s="34"/>
      <c r="J102" s="34"/>
      <c r="K102" s="34"/>
      <c r="L102" s="34"/>
      <c r="M102" s="34"/>
      <c r="N102" s="80"/>
      <c r="O102" s="34"/>
      <c r="P102" s="80"/>
      <c r="Q102" s="34"/>
      <c r="R102" s="80"/>
      <c r="S102" s="34"/>
      <c r="T102" s="80"/>
      <c r="U102" s="34"/>
      <c r="V102" s="80"/>
      <c r="W102" s="80"/>
      <c r="X102" s="80"/>
      <c r="Y102" s="80"/>
      <c r="Z102" s="34"/>
      <c r="AA102" s="34"/>
      <c r="AB102" s="34"/>
      <c r="AC102" s="31"/>
      <c r="AD102" s="34"/>
      <c r="AE102" s="31"/>
      <c r="AF102" s="34"/>
      <c r="AG102" s="31"/>
      <c r="AH102" s="34"/>
      <c r="AI102" s="31"/>
      <c r="AJ102" s="34"/>
      <c r="AK102" s="31">
        <f t="shared" si="67"/>
        <v>0</v>
      </c>
      <c r="AL102" s="69">
        <v>0</v>
      </c>
      <c r="AM102" s="31">
        <f t="shared" si="67"/>
        <v>0</v>
      </c>
      <c r="AN102" s="69">
        <v>0</v>
      </c>
      <c r="AO102" s="31">
        <f t="shared" si="68"/>
        <v>0</v>
      </c>
      <c r="AP102" s="69">
        <v>0</v>
      </c>
      <c r="AQ102" s="31">
        <f t="shared" si="68"/>
        <v>0</v>
      </c>
      <c r="AR102" s="69">
        <v>0</v>
      </c>
      <c r="AS102" s="31">
        <f t="shared" si="68"/>
        <v>0</v>
      </c>
      <c r="AT102" s="69">
        <v>0</v>
      </c>
      <c r="AU102" s="69">
        <v>0</v>
      </c>
      <c r="AV102" s="31">
        <f t="shared" si="69"/>
        <v>0</v>
      </c>
    </row>
    <row r="103" spans="2:48" ht="165" customHeight="1" x14ac:dyDescent="0.3">
      <c r="B103" s="12"/>
      <c r="C103" s="7"/>
      <c r="D103" s="28" t="s">
        <v>544</v>
      </c>
      <c r="E103" s="67" t="s">
        <v>630</v>
      </c>
      <c r="F103" s="68"/>
      <c r="G103" s="115"/>
      <c r="H103" s="34"/>
      <c r="I103" s="34"/>
      <c r="J103" s="34"/>
      <c r="K103" s="34"/>
      <c r="L103" s="34"/>
      <c r="M103" s="34"/>
      <c r="N103" s="116"/>
      <c r="O103" s="34"/>
      <c r="P103" s="116"/>
      <c r="Q103" s="34"/>
      <c r="R103" s="116"/>
      <c r="S103" s="34"/>
      <c r="T103" s="116"/>
      <c r="U103" s="34"/>
      <c r="V103" s="116"/>
      <c r="W103" s="116"/>
      <c r="X103" s="116"/>
      <c r="Y103" s="116"/>
      <c r="Z103" s="34"/>
      <c r="AA103" s="34"/>
      <c r="AB103" s="34"/>
      <c r="AC103" s="31"/>
      <c r="AD103" s="34"/>
      <c r="AE103" s="31"/>
      <c r="AF103" s="34"/>
      <c r="AG103" s="31"/>
      <c r="AH103" s="34"/>
      <c r="AI103" s="31"/>
      <c r="AJ103" s="34"/>
      <c r="AK103" s="31"/>
      <c r="AL103" s="69"/>
      <c r="AM103" s="31"/>
      <c r="AN103" s="69"/>
      <c r="AO103" s="31"/>
      <c r="AP103" s="69"/>
      <c r="AQ103" s="31"/>
      <c r="AR103" s="34">
        <f>AR104</f>
        <v>2254</v>
      </c>
      <c r="AS103" s="31">
        <f t="shared" si="68"/>
        <v>2254</v>
      </c>
      <c r="AT103" s="34">
        <f>AT108</f>
        <v>0</v>
      </c>
      <c r="AU103" s="34">
        <f>AU104</f>
        <v>1125.7</v>
      </c>
      <c r="AV103" s="31">
        <f t="shared" si="69"/>
        <v>1125.7</v>
      </c>
    </row>
    <row r="104" spans="2:48" ht="75" customHeight="1" x14ac:dyDescent="0.3">
      <c r="B104" s="12"/>
      <c r="C104" s="7"/>
      <c r="D104" s="28" t="s">
        <v>20</v>
      </c>
      <c r="E104" s="63" t="s">
        <v>630</v>
      </c>
      <c r="F104" s="63" t="s">
        <v>523</v>
      </c>
      <c r="G104" s="115"/>
      <c r="H104" s="34"/>
      <c r="I104" s="34"/>
      <c r="J104" s="34"/>
      <c r="K104" s="34"/>
      <c r="L104" s="34"/>
      <c r="M104" s="34"/>
      <c r="N104" s="116"/>
      <c r="O104" s="34"/>
      <c r="P104" s="116"/>
      <c r="Q104" s="34"/>
      <c r="R104" s="116"/>
      <c r="S104" s="34"/>
      <c r="T104" s="116"/>
      <c r="U104" s="34"/>
      <c r="V104" s="116"/>
      <c r="W104" s="116"/>
      <c r="X104" s="116"/>
      <c r="Y104" s="116"/>
      <c r="Z104" s="34"/>
      <c r="AA104" s="34"/>
      <c r="AB104" s="34"/>
      <c r="AC104" s="31"/>
      <c r="AD104" s="34"/>
      <c r="AE104" s="31"/>
      <c r="AF104" s="34"/>
      <c r="AG104" s="31"/>
      <c r="AH104" s="34"/>
      <c r="AI104" s="31"/>
      <c r="AJ104" s="34"/>
      <c r="AK104" s="31"/>
      <c r="AL104" s="69"/>
      <c r="AM104" s="31"/>
      <c r="AN104" s="69"/>
      <c r="AO104" s="31"/>
      <c r="AP104" s="69"/>
      <c r="AQ104" s="31"/>
      <c r="AR104" s="69">
        <v>2254</v>
      </c>
      <c r="AS104" s="31">
        <f t="shared" ref="AS104" si="70">AQ104+AR104</f>
        <v>2254</v>
      </c>
      <c r="AT104" s="69"/>
      <c r="AU104" s="69">
        <v>1125.7</v>
      </c>
      <c r="AV104" s="31">
        <f t="shared" ref="AV104" si="71">AT104+AU104</f>
        <v>1125.7</v>
      </c>
    </row>
    <row r="105" spans="2:48" ht="105.75" customHeight="1" x14ac:dyDescent="0.3">
      <c r="B105" s="12"/>
      <c r="C105" s="7"/>
      <c r="D105" s="28" t="s">
        <v>578</v>
      </c>
      <c r="E105" s="67" t="s">
        <v>579</v>
      </c>
      <c r="F105" s="68"/>
      <c r="G105" s="79"/>
      <c r="H105" s="34"/>
      <c r="I105" s="34"/>
      <c r="J105" s="34"/>
      <c r="K105" s="34"/>
      <c r="L105" s="34"/>
      <c r="M105" s="34"/>
      <c r="N105" s="80"/>
      <c r="O105" s="34"/>
      <c r="P105" s="80"/>
      <c r="Q105" s="34"/>
      <c r="R105" s="80"/>
      <c r="S105" s="34"/>
      <c r="T105" s="80"/>
      <c r="U105" s="34"/>
      <c r="V105" s="80"/>
      <c r="W105" s="80"/>
      <c r="X105" s="80"/>
      <c r="Y105" s="80"/>
      <c r="Z105" s="34"/>
      <c r="AA105" s="34"/>
      <c r="AB105" s="34"/>
      <c r="AC105" s="31"/>
      <c r="AD105" s="34"/>
      <c r="AE105" s="31"/>
      <c r="AF105" s="34"/>
      <c r="AG105" s="31"/>
      <c r="AH105" s="34"/>
      <c r="AI105" s="31"/>
      <c r="AJ105" s="34"/>
      <c r="AK105" s="31">
        <f t="shared" si="67"/>
        <v>0</v>
      </c>
      <c r="AL105" s="69">
        <f>AL106</f>
        <v>0</v>
      </c>
      <c r="AM105" s="31">
        <f t="shared" si="67"/>
        <v>0</v>
      </c>
      <c r="AN105" s="69">
        <f>AN106</f>
        <v>0</v>
      </c>
      <c r="AO105" s="31">
        <f t="shared" si="68"/>
        <v>0</v>
      </c>
      <c r="AP105" s="69">
        <f>AP106</f>
        <v>0</v>
      </c>
      <c r="AQ105" s="31">
        <f t="shared" si="68"/>
        <v>0</v>
      </c>
      <c r="AR105" s="69">
        <f>AR106</f>
        <v>500</v>
      </c>
      <c r="AS105" s="31">
        <f t="shared" si="68"/>
        <v>500</v>
      </c>
      <c r="AT105" s="69">
        <f>AT106</f>
        <v>0</v>
      </c>
      <c r="AU105" s="69">
        <f>AU106</f>
        <v>500</v>
      </c>
      <c r="AV105" s="31">
        <f t="shared" si="69"/>
        <v>500</v>
      </c>
    </row>
    <row r="106" spans="2:48" ht="82.5" customHeight="1" x14ac:dyDescent="0.3">
      <c r="B106" s="12"/>
      <c r="C106" s="7"/>
      <c r="D106" s="28" t="s">
        <v>20</v>
      </c>
      <c r="E106" s="63" t="s">
        <v>579</v>
      </c>
      <c r="F106" s="63" t="s">
        <v>523</v>
      </c>
      <c r="G106" s="79"/>
      <c r="H106" s="34"/>
      <c r="I106" s="34"/>
      <c r="J106" s="34"/>
      <c r="K106" s="34"/>
      <c r="L106" s="34"/>
      <c r="M106" s="34"/>
      <c r="N106" s="80"/>
      <c r="O106" s="34"/>
      <c r="P106" s="80"/>
      <c r="Q106" s="34"/>
      <c r="R106" s="80"/>
      <c r="S106" s="34"/>
      <c r="T106" s="80"/>
      <c r="U106" s="34"/>
      <c r="V106" s="80"/>
      <c r="W106" s="80"/>
      <c r="X106" s="80"/>
      <c r="Y106" s="80"/>
      <c r="Z106" s="34"/>
      <c r="AA106" s="34"/>
      <c r="AB106" s="34"/>
      <c r="AC106" s="31"/>
      <c r="AD106" s="34"/>
      <c r="AE106" s="31"/>
      <c r="AF106" s="34"/>
      <c r="AG106" s="31"/>
      <c r="AH106" s="34"/>
      <c r="AI106" s="31"/>
      <c r="AJ106" s="34"/>
      <c r="AK106" s="31">
        <f t="shared" si="67"/>
        <v>0</v>
      </c>
      <c r="AL106" s="66">
        <v>0</v>
      </c>
      <c r="AM106" s="31">
        <f t="shared" si="67"/>
        <v>0</v>
      </c>
      <c r="AN106" s="66">
        <v>0</v>
      </c>
      <c r="AO106" s="31">
        <f t="shared" si="68"/>
        <v>0</v>
      </c>
      <c r="AP106" s="66">
        <v>0</v>
      </c>
      <c r="AQ106" s="31">
        <f t="shared" si="68"/>
        <v>0</v>
      </c>
      <c r="AR106" s="66">
        <v>500</v>
      </c>
      <c r="AS106" s="31">
        <f t="shared" si="68"/>
        <v>500</v>
      </c>
      <c r="AT106" s="66">
        <v>0</v>
      </c>
      <c r="AU106" s="66">
        <v>500</v>
      </c>
      <c r="AV106" s="31">
        <f t="shared" si="69"/>
        <v>500</v>
      </c>
    </row>
    <row r="107" spans="2:48" ht="164.25" hidden="1" customHeight="1" x14ac:dyDescent="0.3">
      <c r="B107" s="12"/>
      <c r="C107" s="7"/>
      <c r="D107" s="72" t="s">
        <v>544</v>
      </c>
      <c r="E107" s="59" t="s">
        <v>556</v>
      </c>
      <c r="F107" s="79"/>
      <c r="G107" s="79"/>
      <c r="H107" s="34"/>
      <c r="I107" s="34"/>
      <c r="J107" s="34"/>
      <c r="K107" s="34"/>
      <c r="L107" s="34"/>
      <c r="M107" s="34"/>
      <c r="N107" s="80"/>
      <c r="O107" s="34"/>
      <c r="P107" s="80"/>
      <c r="Q107" s="34"/>
      <c r="R107" s="80"/>
      <c r="S107" s="34"/>
      <c r="T107" s="80"/>
      <c r="U107" s="34"/>
      <c r="V107" s="80"/>
      <c r="W107" s="80"/>
      <c r="X107" s="80"/>
      <c r="Y107" s="80"/>
      <c r="Z107" s="34"/>
      <c r="AA107" s="34"/>
      <c r="AB107" s="34"/>
      <c r="AC107" s="31"/>
      <c r="AD107" s="34"/>
      <c r="AE107" s="31"/>
      <c r="AF107" s="34">
        <f>AF108</f>
        <v>0</v>
      </c>
      <c r="AG107" s="31">
        <f t="shared" si="67"/>
        <v>0</v>
      </c>
      <c r="AH107" s="34">
        <f>AH108</f>
        <v>0</v>
      </c>
      <c r="AI107" s="31">
        <f t="shared" si="67"/>
        <v>0</v>
      </c>
      <c r="AJ107" s="34">
        <f>AJ108</f>
        <v>0</v>
      </c>
      <c r="AK107" s="31">
        <f t="shared" si="67"/>
        <v>0</v>
      </c>
      <c r="AL107" s="34">
        <f>AL108</f>
        <v>0</v>
      </c>
      <c r="AM107" s="31">
        <f t="shared" si="67"/>
        <v>0</v>
      </c>
      <c r="AN107" s="34">
        <f>AN108</f>
        <v>0</v>
      </c>
      <c r="AO107" s="31">
        <f t="shared" si="68"/>
        <v>0</v>
      </c>
      <c r="AP107" s="34">
        <f>AP108</f>
        <v>0</v>
      </c>
      <c r="AQ107" s="31">
        <f t="shared" si="68"/>
        <v>0</v>
      </c>
      <c r="AR107" s="34">
        <f>AR108</f>
        <v>0</v>
      </c>
      <c r="AS107" s="31">
        <f t="shared" si="68"/>
        <v>0</v>
      </c>
      <c r="AT107" s="34">
        <f>AT108</f>
        <v>0</v>
      </c>
      <c r="AU107" s="34">
        <f>AU108</f>
        <v>0</v>
      </c>
      <c r="AV107" s="31">
        <f t="shared" si="69"/>
        <v>0</v>
      </c>
    </row>
    <row r="108" spans="2:48" ht="86.25" hidden="1" customHeight="1" x14ac:dyDescent="0.3">
      <c r="B108" s="12"/>
      <c r="C108" s="7"/>
      <c r="D108" s="72" t="s">
        <v>20</v>
      </c>
      <c r="E108" s="59" t="s">
        <v>556</v>
      </c>
      <c r="F108" s="79">
        <v>600</v>
      </c>
      <c r="G108" s="79"/>
      <c r="H108" s="34"/>
      <c r="I108" s="34"/>
      <c r="J108" s="34"/>
      <c r="K108" s="34"/>
      <c r="L108" s="34"/>
      <c r="M108" s="34"/>
      <c r="N108" s="80"/>
      <c r="O108" s="34"/>
      <c r="P108" s="80"/>
      <c r="Q108" s="34"/>
      <c r="R108" s="80"/>
      <c r="S108" s="34"/>
      <c r="T108" s="80"/>
      <c r="U108" s="34"/>
      <c r="V108" s="80"/>
      <c r="W108" s="80"/>
      <c r="X108" s="80"/>
      <c r="Y108" s="80"/>
      <c r="Z108" s="34"/>
      <c r="AA108" s="34"/>
      <c r="AB108" s="34"/>
      <c r="AC108" s="31"/>
      <c r="AD108" s="34"/>
      <c r="AE108" s="31"/>
      <c r="AF108" s="34"/>
      <c r="AG108" s="31">
        <f t="shared" si="67"/>
        <v>0</v>
      </c>
      <c r="AH108" s="34"/>
      <c r="AI108" s="31">
        <f t="shared" si="67"/>
        <v>0</v>
      </c>
      <c r="AJ108" s="34">
        <v>0</v>
      </c>
      <c r="AK108" s="31">
        <f t="shared" si="67"/>
        <v>0</v>
      </c>
      <c r="AL108" s="34">
        <v>0</v>
      </c>
      <c r="AM108" s="31">
        <f t="shared" si="67"/>
        <v>0</v>
      </c>
      <c r="AN108" s="34">
        <v>0</v>
      </c>
      <c r="AO108" s="31">
        <f t="shared" si="68"/>
        <v>0</v>
      </c>
      <c r="AP108" s="34">
        <v>0</v>
      </c>
      <c r="AQ108" s="31">
        <f t="shared" si="68"/>
        <v>0</v>
      </c>
      <c r="AR108" s="34">
        <v>0</v>
      </c>
      <c r="AS108" s="31">
        <f t="shared" si="68"/>
        <v>0</v>
      </c>
      <c r="AT108" s="34">
        <v>0</v>
      </c>
      <c r="AU108" s="34">
        <v>0</v>
      </c>
      <c r="AV108" s="31">
        <f t="shared" si="69"/>
        <v>0</v>
      </c>
    </row>
    <row r="109" spans="2:48" ht="86.25" hidden="1" customHeight="1" x14ac:dyDescent="0.3">
      <c r="B109" s="12"/>
      <c r="C109" s="7"/>
      <c r="D109" s="72" t="s">
        <v>545</v>
      </c>
      <c r="E109" s="73" t="s">
        <v>556</v>
      </c>
      <c r="F109" s="79"/>
      <c r="G109" s="79"/>
      <c r="H109" s="34"/>
      <c r="I109" s="34"/>
      <c r="J109" s="34"/>
      <c r="K109" s="34"/>
      <c r="L109" s="34"/>
      <c r="M109" s="34"/>
      <c r="N109" s="80"/>
      <c r="O109" s="34"/>
      <c r="P109" s="80"/>
      <c r="Q109" s="34"/>
      <c r="R109" s="80"/>
      <c r="S109" s="34"/>
      <c r="T109" s="80"/>
      <c r="U109" s="34"/>
      <c r="V109" s="80"/>
      <c r="W109" s="80"/>
      <c r="X109" s="80"/>
      <c r="Y109" s="80"/>
      <c r="Z109" s="34"/>
      <c r="AA109" s="34"/>
      <c r="AB109" s="34"/>
      <c r="AC109" s="31"/>
      <c r="AD109" s="34"/>
      <c r="AE109" s="31"/>
      <c r="AF109" s="34">
        <f>AF110</f>
        <v>0</v>
      </c>
      <c r="AG109" s="31">
        <f t="shared" si="67"/>
        <v>0</v>
      </c>
      <c r="AH109" s="34">
        <f>AH110</f>
        <v>0</v>
      </c>
      <c r="AI109" s="31">
        <f t="shared" si="67"/>
        <v>0</v>
      </c>
      <c r="AJ109" s="34">
        <f>AJ110</f>
        <v>0</v>
      </c>
      <c r="AK109" s="31">
        <f t="shared" si="67"/>
        <v>0</v>
      </c>
      <c r="AL109" s="34">
        <f>AL110</f>
        <v>0</v>
      </c>
      <c r="AM109" s="31">
        <f t="shared" si="67"/>
        <v>0</v>
      </c>
      <c r="AN109" s="34">
        <f>AN110</f>
        <v>0</v>
      </c>
      <c r="AO109" s="31">
        <f t="shared" si="68"/>
        <v>0</v>
      </c>
      <c r="AP109" s="34">
        <f>AP110</f>
        <v>0</v>
      </c>
      <c r="AQ109" s="31">
        <f t="shared" si="68"/>
        <v>0</v>
      </c>
      <c r="AR109" s="34">
        <f>AR110</f>
        <v>0</v>
      </c>
      <c r="AS109" s="31">
        <f t="shared" si="68"/>
        <v>0</v>
      </c>
      <c r="AT109" s="34">
        <f>AT110</f>
        <v>0</v>
      </c>
      <c r="AU109" s="34">
        <f>AU110</f>
        <v>0</v>
      </c>
      <c r="AV109" s="31">
        <f t="shared" si="69"/>
        <v>0</v>
      </c>
    </row>
    <row r="110" spans="2:48" ht="86.25" hidden="1" customHeight="1" x14ac:dyDescent="0.3">
      <c r="B110" s="12"/>
      <c r="C110" s="7"/>
      <c r="D110" s="72" t="s">
        <v>20</v>
      </c>
      <c r="E110" s="59" t="s">
        <v>556</v>
      </c>
      <c r="F110" s="79">
        <v>600</v>
      </c>
      <c r="G110" s="79"/>
      <c r="H110" s="34"/>
      <c r="I110" s="34"/>
      <c r="J110" s="34"/>
      <c r="K110" s="34"/>
      <c r="L110" s="34"/>
      <c r="M110" s="34"/>
      <c r="N110" s="80"/>
      <c r="O110" s="34"/>
      <c r="P110" s="80"/>
      <c r="Q110" s="34"/>
      <c r="R110" s="80"/>
      <c r="S110" s="34"/>
      <c r="T110" s="80"/>
      <c r="U110" s="34"/>
      <c r="V110" s="80"/>
      <c r="W110" s="80"/>
      <c r="X110" s="80"/>
      <c r="Y110" s="80"/>
      <c r="Z110" s="34"/>
      <c r="AA110" s="34"/>
      <c r="AB110" s="34"/>
      <c r="AC110" s="31"/>
      <c r="AD110" s="34"/>
      <c r="AE110" s="31"/>
      <c r="AF110" s="34"/>
      <c r="AG110" s="31">
        <f t="shared" si="67"/>
        <v>0</v>
      </c>
      <c r="AH110" s="34">
        <v>0</v>
      </c>
      <c r="AI110" s="31">
        <f t="shared" si="67"/>
        <v>0</v>
      </c>
      <c r="AJ110" s="34">
        <v>0</v>
      </c>
      <c r="AK110" s="31">
        <f t="shared" si="67"/>
        <v>0</v>
      </c>
      <c r="AL110" s="34">
        <v>0</v>
      </c>
      <c r="AM110" s="31">
        <f t="shared" si="67"/>
        <v>0</v>
      </c>
      <c r="AN110" s="34">
        <v>0</v>
      </c>
      <c r="AO110" s="31">
        <f t="shared" si="68"/>
        <v>0</v>
      </c>
      <c r="AP110" s="34">
        <v>0</v>
      </c>
      <c r="AQ110" s="31">
        <f t="shared" si="68"/>
        <v>0</v>
      </c>
      <c r="AR110" s="34">
        <v>0</v>
      </c>
      <c r="AS110" s="31">
        <f t="shared" si="68"/>
        <v>0</v>
      </c>
      <c r="AT110" s="34">
        <v>0</v>
      </c>
      <c r="AU110" s="34">
        <v>0</v>
      </c>
      <c r="AV110" s="31">
        <f t="shared" si="69"/>
        <v>0</v>
      </c>
    </row>
    <row r="111" spans="2:48" ht="86.25" customHeight="1" x14ac:dyDescent="0.3">
      <c r="B111" s="12"/>
      <c r="C111" s="7"/>
      <c r="D111" s="121" t="s">
        <v>631</v>
      </c>
      <c r="E111" s="122" t="s">
        <v>634</v>
      </c>
      <c r="F111" s="122"/>
      <c r="G111" s="115"/>
      <c r="H111" s="34"/>
      <c r="I111" s="34"/>
      <c r="J111" s="34"/>
      <c r="K111" s="34"/>
      <c r="L111" s="34"/>
      <c r="M111" s="34"/>
      <c r="N111" s="116"/>
      <c r="O111" s="34"/>
      <c r="P111" s="116"/>
      <c r="Q111" s="34"/>
      <c r="R111" s="116"/>
      <c r="S111" s="34"/>
      <c r="T111" s="116"/>
      <c r="U111" s="34"/>
      <c r="V111" s="116"/>
      <c r="W111" s="116"/>
      <c r="X111" s="116"/>
      <c r="Y111" s="116"/>
      <c r="Z111" s="34"/>
      <c r="AA111" s="34"/>
      <c r="AB111" s="34"/>
      <c r="AC111" s="31"/>
      <c r="AD111" s="34"/>
      <c r="AE111" s="31"/>
      <c r="AF111" s="34"/>
      <c r="AG111" s="31"/>
      <c r="AH111" s="34"/>
      <c r="AI111" s="31"/>
      <c r="AJ111" s="34"/>
      <c r="AK111" s="31"/>
      <c r="AL111" s="34"/>
      <c r="AM111" s="31"/>
      <c r="AN111" s="34"/>
      <c r="AO111" s="31"/>
      <c r="AP111" s="34"/>
      <c r="AQ111" s="31"/>
      <c r="AR111" s="34">
        <f>AR112+AR114</f>
        <v>3212</v>
      </c>
      <c r="AS111" s="31">
        <f t="shared" ref="AS111" si="72">AQ111+AR111</f>
        <v>3212</v>
      </c>
      <c r="AT111" s="34">
        <f>AT112+AT116+AT118+AT120</f>
        <v>0</v>
      </c>
      <c r="AU111" s="34">
        <f>AU114+AU112</f>
        <v>0</v>
      </c>
      <c r="AV111" s="31">
        <f t="shared" ref="AV111" si="73">AT111+AU111</f>
        <v>0</v>
      </c>
    </row>
    <row r="112" spans="2:48" ht="86.25" customHeight="1" x14ac:dyDescent="0.3">
      <c r="B112" s="12"/>
      <c r="C112" s="7"/>
      <c r="D112" s="121" t="s">
        <v>632</v>
      </c>
      <c r="E112" s="122" t="s">
        <v>635</v>
      </c>
      <c r="F112" s="122"/>
      <c r="G112" s="115"/>
      <c r="H112" s="34"/>
      <c r="I112" s="34"/>
      <c r="J112" s="34"/>
      <c r="K112" s="34"/>
      <c r="L112" s="34"/>
      <c r="M112" s="34"/>
      <c r="N112" s="116"/>
      <c r="O112" s="34"/>
      <c r="P112" s="116"/>
      <c r="Q112" s="34"/>
      <c r="R112" s="116"/>
      <c r="S112" s="34"/>
      <c r="T112" s="116"/>
      <c r="U112" s="34"/>
      <c r="V112" s="116"/>
      <c r="W112" s="116"/>
      <c r="X112" s="116"/>
      <c r="Y112" s="116"/>
      <c r="Z112" s="34"/>
      <c r="AA112" s="34"/>
      <c r="AB112" s="34"/>
      <c r="AC112" s="31"/>
      <c r="AD112" s="34"/>
      <c r="AE112" s="31"/>
      <c r="AF112" s="34"/>
      <c r="AG112" s="31"/>
      <c r="AH112" s="34"/>
      <c r="AI112" s="31"/>
      <c r="AJ112" s="34"/>
      <c r="AK112" s="31"/>
      <c r="AL112" s="34"/>
      <c r="AM112" s="31"/>
      <c r="AN112" s="34"/>
      <c r="AO112" s="31"/>
      <c r="AP112" s="34"/>
      <c r="AQ112" s="31"/>
      <c r="AR112" s="69">
        <f>AR113</f>
        <v>2112</v>
      </c>
      <c r="AS112" s="31">
        <f t="shared" ref="AS112" si="74">AQ112+AR112</f>
        <v>2112</v>
      </c>
      <c r="AT112" s="69">
        <f>AT113</f>
        <v>0</v>
      </c>
      <c r="AU112" s="69">
        <f>AU113</f>
        <v>0</v>
      </c>
      <c r="AV112" s="31">
        <f t="shared" ref="AV112" si="75">AT112+AU112</f>
        <v>0</v>
      </c>
    </row>
    <row r="113" spans="2:48" ht="86.25" customHeight="1" x14ac:dyDescent="0.3">
      <c r="B113" s="12"/>
      <c r="C113" s="7"/>
      <c r="D113" s="121" t="s">
        <v>20</v>
      </c>
      <c r="E113" s="122" t="s">
        <v>635</v>
      </c>
      <c r="F113" s="122" t="s">
        <v>523</v>
      </c>
      <c r="G113" s="117"/>
      <c r="H113" s="34"/>
      <c r="I113" s="34"/>
      <c r="J113" s="34"/>
      <c r="K113" s="34"/>
      <c r="L113" s="34"/>
      <c r="M113" s="34"/>
      <c r="N113" s="118"/>
      <c r="O113" s="34"/>
      <c r="P113" s="118"/>
      <c r="Q113" s="34"/>
      <c r="R113" s="118"/>
      <c r="S113" s="34"/>
      <c r="T113" s="118"/>
      <c r="U113" s="34"/>
      <c r="V113" s="118"/>
      <c r="W113" s="118"/>
      <c r="X113" s="118"/>
      <c r="Y113" s="118"/>
      <c r="Z113" s="34"/>
      <c r="AA113" s="34"/>
      <c r="AB113" s="34"/>
      <c r="AC113" s="31"/>
      <c r="AD113" s="34"/>
      <c r="AE113" s="31"/>
      <c r="AF113" s="34"/>
      <c r="AG113" s="31"/>
      <c r="AH113" s="34"/>
      <c r="AI113" s="31"/>
      <c r="AJ113" s="34"/>
      <c r="AK113" s="31"/>
      <c r="AL113" s="34"/>
      <c r="AM113" s="31"/>
      <c r="AN113" s="34"/>
      <c r="AO113" s="31"/>
      <c r="AP113" s="34"/>
      <c r="AQ113" s="31"/>
      <c r="AR113" s="34">
        <v>2112</v>
      </c>
      <c r="AS113" s="31">
        <f t="shared" si="68"/>
        <v>2112</v>
      </c>
      <c r="AT113" s="34"/>
      <c r="AU113" s="34">
        <v>0</v>
      </c>
      <c r="AV113" s="31">
        <f t="shared" ref="AV113:AV114" si="76">AT113+AU113</f>
        <v>0</v>
      </c>
    </row>
    <row r="114" spans="2:48" ht="86.25" customHeight="1" x14ac:dyDescent="0.3">
      <c r="B114" s="12"/>
      <c r="C114" s="7"/>
      <c r="D114" s="121" t="s">
        <v>633</v>
      </c>
      <c r="E114" s="122" t="s">
        <v>635</v>
      </c>
      <c r="F114" s="122"/>
      <c r="G114" s="117"/>
      <c r="H114" s="34"/>
      <c r="I114" s="34"/>
      <c r="J114" s="34"/>
      <c r="K114" s="34"/>
      <c r="L114" s="34"/>
      <c r="M114" s="34"/>
      <c r="N114" s="118"/>
      <c r="O114" s="34"/>
      <c r="P114" s="118"/>
      <c r="Q114" s="34"/>
      <c r="R114" s="118"/>
      <c r="S114" s="34"/>
      <c r="T114" s="118"/>
      <c r="U114" s="34"/>
      <c r="V114" s="118"/>
      <c r="W114" s="118"/>
      <c r="X114" s="118"/>
      <c r="Y114" s="118"/>
      <c r="Z114" s="34"/>
      <c r="AA114" s="34"/>
      <c r="AB114" s="34"/>
      <c r="AC114" s="31"/>
      <c r="AD114" s="34"/>
      <c r="AE114" s="31"/>
      <c r="AF114" s="34"/>
      <c r="AG114" s="31"/>
      <c r="AH114" s="34"/>
      <c r="AI114" s="31"/>
      <c r="AJ114" s="34"/>
      <c r="AK114" s="31"/>
      <c r="AL114" s="34"/>
      <c r="AM114" s="31"/>
      <c r="AN114" s="34"/>
      <c r="AO114" s="31"/>
      <c r="AP114" s="34"/>
      <c r="AQ114" s="31"/>
      <c r="AR114" s="69">
        <f>AR115</f>
        <v>1100</v>
      </c>
      <c r="AS114" s="31">
        <f t="shared" ref="AS114" si="77">AQ114+AR114</f>
        <v>1100</v>
      </c>
      <c r="AT114" s="69">
        <f>AT115</f>
        <v>0</v>
      </c>
      <c r="AU114" s="69">
        <f>AU115</f>
        <v>0</v>
      </c>
      <c r="AV114" s="31">
        <f t="shared" si="76"/>
        <v>0</v>
      </c>
    </row>
    <row r="115" spans="2:48" ht="86.25" customHeight="1" x14ac:dyDescent="0.3">
      <c r="B115" s="12"/>
      <c r="C115" s="7"/>
      <c r="D115" s="121" t="s">
        <v>20</v>
      </c>
      <c r="E115" s="122" t="s">
        <v>635</v>
      </c>
      <c r="F115" s="122" t="s">
        <v>523</v>
      </c>
      <c r="G115" s="115"/>
      <c r="H115" s="34"/>
      <c r="I115" s="34"/>
      <c r="J115" s="34"/>
      <c r="K115" s="34"/>
      <c r="L115" s="34"/>
      <c r="M115" s="34"/>
      <c r="N115" s="116"/>
      <c r="O115" s="34"/>
      <c r="P115" s="116"/>
      <c r="Q115" s="34"/>
      <c r="R115" s="116"/>
      <c r="S115" s="34"/>
      <c r="T115" s="116"/>
      <c r="U115" s="34"/>
      <c r="V115" s="116"/>
      <c r="W115" s="116"/>
      <c r="X115" s="116"/>
      <c r="Y115" s="116"/>
      <c r="Z115" s="34"/>
      <c r="AA115" s="34"/>
      <c r="AB115" s="34"/>
      <c r="AC115" s="31"/>
      <c r="AD115" s="34"/>
      <c r="AE115" s="31"/>
      <c r="AF115" s="34"/>
      <c r="AG115" s="31"/>
      <c r="AH115" s="34"/>
      <c r="AI115" s="31"/>
      <c r="AJ115" s="34"/>
      <c r="AK115" s="31"/>
      <c r="AL115" s="34"/>
      <c r="AM115" s="31"/>
      <c r="AN115" s="34"/>
      <c r="AO115" s="31"/>
      <c r="AP115" s="34"/>
      <c r="AQ115" s="31"/>
      <c r="AR115" s="34">
        <v>1100</v>
      </c>
      <c r="AS115" s="31">
        <f t="shared" si="68"/>
        <v>1100</v>
      </c>
      <c r="AT115" s="34"/>
      <c r="AU115" s="34">
        <v>0</v>
      </c>
      <c r="AV115" s="31">
        <f t="shared" si="69"/>
        <v>0</v>
      </c>
    </row>
    <row r="116" spans="2:48" ht="101.25" x14ac:dyDescent="0.3">
      <c r="B116" s="12"/>
      <c r="C116" s="14">
        <v>2</v>
      </c>
      <c r="D116" s="9" t="s">
        <v>497</v>
      </c>
      <c r="E116" s="9" t="s">
        <v>38</v>
      </c>
      <c r="F116" s="9"/>
      <c r="G116" s="16"/>
      <c r="H116" s="33">
        <f>H117+H121+H126</f>
        <v>0</v>
      </c>
      <c r="I116" s="34">
        <f>I117+I121+I126</f>
        <v>0</v>
      </c>
      <c r="J116" s="33">
        <f t="shared" si="27"/>
        <v>0</v>
      </c>
      <c r="K116" s="33">
        <f>K117+K121+K126</f>
        <v>0</v>
      </c>
      <c r="L116" s="33">
        <f t="shared" si="13"/>
        <v>0</v>
      </c>
      <c r="M116" s="33">
        <f>M117+M121+M126</f>
        <v>0</v>
      </c>
      <c r="N116" s="16">
        <f t="shared" si="3"/>
        <v>0</v>
      </c>
      <c r="O116" s="33">
        <f>O117+O121+O126</f>
        <v>0</v>
      </c>
      <c r="P116" s="16">
        <f t="shared" ref="P116:P141" si="78">N116+O116</f>
        <v>0</v>
      </c>
      <c r="Q116" s="33">
        <f>Q117+Q121+Q126</f>
        <v>0</v>
      </c>
      <c r="R116" s="16">
        <f t="shared" si="4"/>
        <v>0</v>
      </c>
      <c r="S116" s="33"/>
      <c r="T116" s="16">
        <f t="shared" si="5"/>
        <v>0</v>
      </c>
      <c r="U116" s="33">
        <f>U117+U121+U126</f>
        <v>0</v>
      </c>
      <c r="V116" s="16">
        <f t="shared" si="6"/>
        <v>0</v>
      </c>
      <c r="W116" s="16"/>
      <c r="X116" s="16">
        <f t="shared" si="7"/>
        <v>0</v>
      </c>
      <c r="Y116" s="16">
        <f>Y117+Y121+Y126</f>
        <v>0</v>
      </c>
      <c r="Z116" s="42">
        <f>Z117+Z121+Z126</f>
        <v>0</v>
      </c>
      <c r="AA116" s="42">
        <f t="shared" ref="AA116:AA151" si="79">J116+Z116</f>
        <v>0</v>
      </c>
      <c r="AB116" s="42">
        <f>AB117+AB121+AB126</f>
        <v>0</v>
      </c>
      <c r="AC116" s="32">
        <f t="shared" si="8"/>
        <v>0</v>
      </c>
      <c r="AD116" s="42">
        <f>AD117+AD121+AD126</f>
        <v>0</v>
      </c>
      <c r="AE116" s="32">
        <f t="shared" si="8"/>
        <v>0</v>
      </c>
      <c r="AF116" s="42">
        <f>AF117+AF121+AF126</f>
        <v>0</v>
      </c>
      <c r="AG116" s="32">
        <f t="shared" si="67"/>
        <v>0</v>
      </c>
      <c r="AH116" s="42">
        <f>AH117+AH121+AH126</f>
        <v>0</v>
      </c>
      <c r="AI116" s="32">
        <f t="shared" si="67"/>
        <v>0</v>
      </c>
      <c r="AJ116" s="42">
        <f>AJ117+AJ121+AJ126</f>
        <v>0</v>
      </c>
      <c r="AK116" s="32">
        <f t="shared" si="67"/>
        <v>0</v>
      </c>
      <c r="AL116" s="42">
        <f>AL117+AL121+AL126</f>
        <v>0</v>
      </c>
      <c r="AM116" s="32">
        <f t="shared" si="67"/>
        <v>0</v>
      </c>
      <c r="AN116" s="42">
        <f>AN117+AN121+AN126</f>
        <v>0</v>
      </c>
      <c r="AO116" s="32">
        <f t="shared" si="68"/>
        <v>0</v>
      </c>
      <c r="AP116" s="42">
        <f>AP117+AP121+AP126</f>
        <v>0</v>
      </c>
      <c r="AQ116" s="32">
        <f t="shared" si="68"/>
        <v>0</v>
      </c>
      <c r="AR116" s="42">
        <f>AR117+AR121+AR126+AR130</f>
        <v>3883.7420000000002</v>
      </c>
      <c r="AS116" s="32">
        <f t="shared" si="68"/>
        <v>3883.7420000000002</v>
      </c>
      <c r="AT116" s="42">
        <f>AT117+AT121+AT126+AT130</f>
        <v>0</v>
      </c>
      <c r="AU116" s="42">
        <f>AU117+AU121+AU126+AU130</f>
        <v>3297.7420000000002</v>
      </c>
      <c r="AV116" s="32">
        <f t="shared" si="69"/>
        <v>3297.7420000000002</v>
      </c>
    </row>
    <row r="117" spans="2:48" ht="101.25" x14ac:dyDescent="0.3">
      <c r="B117" s="12"/>
      <c r="C117" s="7"/>
      <c r="D117" s="79" t="s">
        <v>557</v>
      </c>
      <c r="E117" s="79" t="s">
        <v>39</v>
      </c>
      <c r="F117" s="79"/>
      <c r="G117" s="80"/>
      <c r="H117" s="34">
        <f>H118</f>
        <v>0</v>
      </c>
      <c r="I117" s="34">
        <f>I118</f>
        <v>0</v>
      </c>
      <c r="J117" s="34">
        <f>J118</f>
        <v>0</v>
      </c>
      <c r="K117" s="34">
        <f>K118</f>
        <v>0</v>
      </c>
      <c r="L117" s="34">
        <f t="shared" si="13"/>
        <v>0</v>
      </c>
      <c r="M117" s="34">
        <f>M118</f>
        <v>0</v>
      </c>
      <c r="N117" s="80">
        <f t="shared" si="3"/>
        <v>0</v>
      </c>
      <c r="O117" s="34">
        <f>O118</f>
        <v>0</v>
      </c>
      <c r="P117" s="80">
        <f t="shared" si="78"/>
        <v>0</v>
      </c>
      <c r="Q117" s="34">
        <f>Q118</f>
        <v>0</v>
      </c>
      <c r="R117" s="80">
        <f t="shared" si="4"/>
        <v>0</v>
      </c>
      <c r="S117" s="34">
        <f>S118</f>
        <v>0</v>
      </c>
      <c r="T117" s="80">
        <f t="shared" si="5"/>
        <v>0</v>
      </c>
      <c r="U117" s="34">
        <f>U118</f>
        <v>0</v>
      </c>
      <c r="V117" s="80">
        <f t="shared" si="6"/>
        <v>0</v>
      </c>
      <c r="W117" s="80"/>
      <c r="X117" s="80">
        <f t="shared" si="7"/>
        <v>0</v>
      </c>
      <c r="Y117" s="80">
        <f t="shared" ref="Y117:AU119" si="80">Y118</f>
        <v>0</v>
      </c>
      <c r="Z117" s="34">
        <f t="shared" si="80"/>
        <v>0</v>
      </c>
      <c r="AA117" s="34">
        <f t="shared" si="79"/>
        <v>0</v>
      </c>
      <c r="AB117" s="34">
        <f t="shared" si="80"/>
        <v>0</v>
      </c>
      <c r="AC117" s="31">
        <f t="shared" si="8"/>
        <v>0</v>
      </c>
      <c r="AD117" s="34">
        <f t="shared" si="80"/>
        <v>0</v>
      </c>
      <c r="AE117" s="31">
        <f t="shared" si="8"/>
        <v>0</v>
      </c>
      <c r="AF117" s="34">
        <f t="shared" si="80"/>
        <v>0</v>
      </c>
      <c r="AG117" s="31">
        <f t="shared" si="67"/>
        <v>0</v>
      </c>
      <c r="AH117" s="34">
        <f t="shared" si="80"/>
        <v>0</v>
      </c>
      <c r="AI117" s="31">
        <f t="shared" si="67"/>
        <v>0</v>
      </c>
      <c r="AJ117" s="34">
        <f t="shared" si="80"/>
        <v>0</v>
      </c>
      <c r="AK117" s="31">
        <f t="shared" si="67"/>
        <v>0</v>
      </c>
      <c r="AL117" s="34">
        <f t="shared" si="80"/>
        <v>0</v>
      </c>
      <c r="AM117" s="31">
        <f t="shared" si="67"/>
        <v>0</v>
      </c>
      <c r="AN117" s="34">
        <f t="shared" si="80"/>
        <v>0</v>
      </c>
      <c r="AO117" s="31">
        <f t="shared" si="68"/>
        <v>0</v>
      </c>
      <c r="AP117" s="34">
        <f t="shared" si="80"/>
        <v>0</v>
      </c>
      <c r="AQ117" s="31">
        <f t="shared" si="68"/>
        <v>0</v>
      </c>
      <c r="AR117" s="34">
        <f t="shared" si="80"/>
        <v>33</v>
      </c>
      <c r="AS117" s="31">
        <f t="shared" si="68"/>
        <v>33</v>
      </c>
      <c r="AT117" s="34">
        <f t="shared" si="80"/>
        <v>0</v>
      </c>
      <c r="AU117" s="34">
        <f t="shared" si="80"/>
        <v>33</v>
      </c>
      <c r="AV117" s="31">
        <f t="shared" si="69"/>
        <v>33</v>
      </c>
    </row>
    <row r="118" spans="2:48" ht="40.5" x14ac:dyDescent="0.3">
      <c r="B118" s="12"/>
      <c r="C118" s="7"/>
      <c r="D118" s="79" t="s">
        <v>40</v>
      </c>
      <c r="E118" s="79" t="s">
        <v>41</v>
      </c>
      <c r="F118" s="79"/>
      <c r="G118" s="80"/>
      <c r="H118" s="34">
        <f>H119</f>
        <v>0</v>
      </c>
      <c r="I118" s="34">
        <f>I119</f>
        <v>0</v>
      </c>
      <c r="J118" s="34">
        <f t="shared" ref="J118:J129" si="81">H118+I118</f>
        <v>0</v>
      </c>
      <c r="K118" s="34">
        <f>K119</f>
        <v>0</v>
      </c>
      <c r="L118" s="34">
        <f t="shared" si="13"/>
        <v>0</v>
      </c>
      <c r="M118" s="34">
        <f>M119</f>
        <v>0</v>
      </c>
      <c r="N118" s="80">
        <f t="shared" si="3"/>
        <v>0</v>
      </c>
      <c r="O118" s="34">
        <f>O119</f>
        <v>0</v>
      </c>
      <c r="P118" s="80">
        <f t="shared" si="78"/>
        <v>0</v>
      </c>
      <c r="Q118" s="34">
        <f>Q119</f>
        <v>0</v>
      </c>
      <c r="R118" s="80">
        <f t="shared" si="4"/>
        <v>0</v>
      </c>
      <c r="S118" s="34">
        <f>S119</f>
        <v>0</v>
      </c>
      <c r="T118" s="80">
        <f t="shared" si="5"/>
        <v>0</v>
      </c>
      <c r="U118" s="34">
        <f>U119</f>
        <v>0</v>
      </c>
      <c r="V118" s="80">
        <f t="shared" si="6"/>
        <v>0</v>
      </c>
      <c r="W118" s="80"/>
      <c r="X118" s="80">
        <f t="shared" si="7"/>
        <v>0</v>
      </c>
      <c r="Y118" s="80">
        <f t="shared" si="80"/>
        <v>0</v>
      </c>
      <c r="Z118" s="34">
        <f t="shared" si="80"/>
        <v>0</v>
      </c>
      <c r="AA118" s="34">
        <f t="shared" si="79"/>
        <v>0</v>
      </c>
      <c r="AB118" s="34">
        <f t="shared" si="80"/>
        <v>0</v>
      </c>
      <c r="AC118" s="31">
        <f t="shared" si="8"/>
        <v>0</v>
      </c>
      <c r="AD118" s="34">
        <f t="shared" si="80"/>
        <v>0</v>
      </c>
      <c r="AE118" s="31">
        <f t="shared" si="8"/>
        <v>0</v>
      </c>
      <c r="AF118" s="34">
        <f t="shared" si="80"/>
        <v>0</v>
      </c>
      <c r="AG118" s="31">
        <f t="shared" si="67"/>
        <v>0</v>
      </c>
      <c r="AH118" s="34">
        <f t="shared" si="80"/>
        <v>0</v>
      </c>
      <c r="AI118" s="31">
        <f t="shared" si="67"/>
        <v>0</v>
      </c>
      <c r="AJ118" s="34">
        <f t="shared" si="80"/>
        <v>0</v>
      </c>
      <c r="AK118" s="31">
        <f t="shared" si="67"/>
        <v>0</v>
      </c>
      <c r="AL118" s="34">
        <f t="shared" si="80"/>
        <v>0</v>
      </c>
      <c r="AM118" s="31">
        <f t="shared" si="67"/>
        <v>0</v>
      </c>
      <c r="AN118" s="34">
        <f t="shared" si="80"/>
        <v>0</v>
      </c>
      <c r="AO118" s="31">
        <f t="shared" si="68"/>
        <v>0</v>
      </c>
      <c r="AP118" s="34">
        <f t="shared" si="80"/>
        <v>0</v>
      </c>
      <c r="AQ118" s="31">
        <f t="shared" si="68"/>
        <v>0</v>
      </c>
      <c r="AR118" s="34">
        <f t="shared" si="80"/>
        <v>33</v>
      </c>
      <c r="AS118" s="31">
        <f t="shared" si="68"/>
        <v>33</v>
      </c>
      <c r="AT118" s="34">
        <f t="shared" si="80"/>
        <v>0</v>
      </c>
      <c r="AU118" s="34">
        <f t="shared" si="80"/>
        <v>33</v>
      </c>
      <c r="AV118" s="31">
        <f t="shared" si="69"/>
        <v>33</v>
      </c>
    </row>
    <row r="119" spans="2:48" ht="81" x14ac:dyDescent="0.3">
      <c r="B119" s="12"/>
      <c r="C119" s="7"/>
      <c r="D119" s="79" t="s">
        <v>42</v>
      </c>
      <c r="E119" s="79" t="s">
        <v>43</v>
      </c>
      <c r="F119" s="79"/>
      <c r="G119" s="80"/>
      <c r="H119" s="34">
        <f>H120</f>
        <v>0</v>
      </c>
      <c r="I119" s="34">
        <f>I120</f>
        <v>0</v>
      </c>
      <c r="J119" s="34">
        <f t="shared" si="81"/>
        <v>0</v>
      </c>
      <c r="K119" s="34">
        <f>K120</f>
        <v>0</v>
      </c>
      <c r="L119" s="34">
        <f t="shared" si="13"/>
        <v>0</v>
      </c>
      <c r="M119" s="34">
        <f>M120</f>
        <v>0</v>
      </c>
      <c r="N119" s="80">
        <f t="shared" si="3"/>
        <v>0</v>
      </c>
      <c r="O119" s="34">
        <f>O120</f>
        <v>0</v>
      </c>
      <c r="P119" s="80">
        <f t="shared" si="78"/>
        <v>0</v>
      </c>
      <c r="Q119" s="34">
        <f>Q120</f>
        <v>0</v>
      </c>
      <c r="R119" s="80">
        <f t="shared" si="4"/>
        <v>0</v>
      </c>
      <c r="S119" s="34">
        <f>S120</f>
        <v>0</v>
      </c>
      <c r="T119" s="80">
        <f t="shared" si="5"/>
        <v>0</v>
      </c>
      <c r="U119" s="34">
        <f>U120</f>
        <v>0</v>
      </c>
      <c r="V119" s="80">
        <f t="shared" si="6"/>
        <v>0</v>
      </c>
      <c r="W119" s="80"/>
      <c r="X119" s="80">
        <f t="shared" si="7"/>
        <v>0</v>
      </c>
      <c r="Y119" s="80">
        <f t="shared" si="80"/>
        <v>0</v>
      </c>
      <c r="Z119" s="34">
        <f t="shared" si="80"/>
        <v>0</v>
      </c>
      <c r="AA119" s="34">
        <f t="shared" si="79"/>
        <v>0</v>
      </c>
      <c r="AB119" s="34">
        <f t="shared" si="80"/>
        <v>0</v>
      </c>
      <c r="AC119" s="31">
        <f t="shared" si="8"/>
        <v>0</v>
      </c>
      <c r="AD119" s="34">
        <f t="shared" si="80"/>
        <v>0</v>
      </c>
      <c r="AE119" s="31">
        <f t="shared" si="8"/>
        <v>0</v>
      </c>
      <c r="AF119" s="34">
        <f t="shared" si="80"/>
        <v>0</v>
      </c>
      <c r="AG119" s="31">
        <f t="shared" si="67"/>
        <v>0</v>
      </c>
      <c r="AH119" s="34">
        <f t="shared" si="80"/>
        <v>0</v>
      </c>
      <c r="AI119" s="31">
        <f t="shared" si="67"/>
        <v>0</v>
      </c>
      <c r="AJ119" s="34">
        <f t="shared" si="80"/>
        <v>0</v>
      </c>
      <c r="AK119" s="31">
        <f t="shared" si="67"/>
        <v>0</v>
      </c>
      <c r="AL119" s="34">
        <f t="shared" si="80"/>
        <v>0</v>
      </c>
      <c r="AM119" s="31">
        <f t="shared" si="67"/>
        <v>0</v>
      </c>
      <c r="AN119" s="34">
        <f t="shared" si="80"/>
        <v>0</v>
      </c>
      <c r="AO119" s="31">
        <f t="shared" si="68"/>
        <v>0</v>
      </c>
      <c r="AP119" s="34">
        <f t="shared" si="80"/>
        <v>0</v>
      </c>
      <c r="AQ119" s="31">
        <f t="shared" si="68"/>
        <v>0</v>
      </c>
      <c r="AR119" s="34">
        <f t="shared" si="80"/>
        <v>33</v>
      </c>
      <c r="AS119" s="31">
        <f t="shared" si="68"/>
        <v>33</v>
      </c>
      <c r="AT119" s="34">
        <f t="shared" si="80"/>
        <v>0</v>
      </c>
      <c r="AU119" s="34">
        <f t="shared" si="80"/>
        <v>33</v>
      </c>
      <c r="AV119" s="31">
        <f t="shared" si="69"/>
        <v>33</v>
      </c>
    </row>
    <row r="120" spans="2:48" ht="60.75" x14ac:dyDescent="0.3">
      <c r="B120" s="12"/>
      <c r="C120" s="7"/>
      <c r="D120" s="79" t="s">
        <v>14</v>
      </c>
      <c r="E120" s="79" t="s">
        <v>43</v>
      </c>
      <c r="F120" s="79">
        <v>200</v>
      </c>
      <c r="G120" s="80">
        <v>13</v>
      </c>
      <c r="H120" s="34"/>
      <c r="I120" s="34">
        <v>0</v>
      </c>
      <c r="J120" s="34">
        <f t="shared" si="81"/>
        <v>0</v>
      </c>
      <c r="K120" s="34">
        <v>0</v>
      </c>
      <c r="L120" s="34">
        <f t="shared" si="13"/>
        <v>0</v>
      </c>
      <c r="M120" s="34">
        <v>0</v>
      </c>
      <c r="N120" s="80">
        <f t="shared" si="3"/>
        <v>0</v>
      </c>
      <c r="O120" s="34">
        <v>0</v>
      </c>
      <c r="P120" s="80">
        <f t="shared" si="78"/>
        <v>0</v>
      </c>
      <c r="Q120" s="34">
        <v>0</v>
      </c>
      <c r="R120" s="80">
        <f t="shared" si="4"/>
        <v>0</v>
      </c>
      <c r="S120" s="34">
        <v>0</v>
      </c>
      <c r="T120" s="80">
        <f t="shared" si="5"/>
        <v>0</v>
      </c>
      <c r="U120" s="34">
        <v>0</v>
      </c>
      <c r="V120" s="80">
        <f t="shared" si="6"/>
        <v>0</v>
      </c>
      <c r="W120" s="80"/>
      <c r="X120" s="80">
        <f t="shared" si="7"/>
        <v>0</v>
      </c>
      <c r="Y120" s="80"/>
      <c r="Z120" s="34">
        <v>0</v>
      </c>
      <c r="AA120" s="34">
        <f t="shared" si="79"/>
        <v>0</v>
      </c>
      <c r="AB120" s="34">
        <v>0</v>
      </c>
      <c r="AC120" s="31">
        <f t="shared" si="8"/>
        <v>0</v>
      </c>
      <c r="AD120" s="34">
        <v>0</v>
      </c>
      <c r="AE120" s="31">
        <f t="shared" si="8"/>
        <v>0</v>
      </c>
      <c r="AF120" s="34"/>
      <c r="AG120" s="31">
        <f t="shared" si="67"/>
        <v>0</v>
      </c>
      <c r="AH120" s="34"/>
      <c r="AI120" s="31">
        <f t="shared" si="67"/>
        <v>0</v>
      </c>
      <c r="AJ120" s="34"/>
      <c r="AK120" s="31">
        <f t="shared" si="67"/>
        <v>0</v>
      </c>
      <c r="AL120" s="34"/>
      <c r="AM120" s="31">
        <f t="shared" si="67"/>
        <v>0</v>
      </c>
      <c r="AN120" s="34"/>
      <c r="AO120" s="31">
        <f t="shared" si="68"/>
        <v>0</v>
      </c>
      <c r="AP120" s="34">
        <v>0</v>
      </c>
      <c r="AQ120" s="31">
        <f t="shared" si="68"/>
        <v>0</v>
      </c>
      <c r="AR120" s="34">
        <v>33</v>
      </c>
      <c r="AS120" s="31">
        <f t="shared" si="68"/>
        <v>33</v>
      </c>
      <c r="AT120" s="34">
        <v>0</v>
      </c>
      <c r="AU120" s="34">
        <v>33</v>
      </c>
      <c r="AV120" s="31">
        <f t="shared" si="69"/>
        <v>33</v>
      </c>
    </row>
    <row r="121" spans="2:48" ht="101.25" x14ac:dyDescent="0.3">
      <c r="B121" s="12"/>
      <c r="C121" s="7"/>
      <c r="D121" s="79" t="s">
        <v>469</v>
      </c>
      <c r="E121" s="79" t="s">
        <v>44</v>
      </c>
      <c r="F121" s="79"/>
      <c r="G121" s="80"/>
      <c r="H121" s="34">
        <f t="shared" ref="H121:U122" si="82">H122</f>
        <v>0</v>
      </c>
      <c r="I121" s="34">
        <f t="shared" si="82"/>
        <v>0</v>
      </c>
      <c r="J121" s="34">
        <f t="shared" si="81"/>
        <v>0</v>
      </c>
      <c r="K121" s="34">
        <f t="shared" si="82"/>
        <v>0</v>
      </c>
      <c r="L121" s="34">
        <f t="shared" si="13"/>
        <v>0</v>
      </c>
      <c r="M121" s="34">
        <f t="shared" si="82"/>
        <v>0</v>
      </c>
      <c r="N121" s="80">
        <f t="shared" si="3"/>
        <v>0</v>
      </c>
      <c r="O121" s="34">
        <f t="shared" si="82"/>
        <v>0</v>
      </c>
      <c r="P121" s="80">
        <f t="shared" si="78"/>
        <v>0</v>
      </c>
      <c r="Q121" s="34">
        <f t="shared" si="82"/>
        <v>0</v>
      </c>
      <c r="R121" s="80">
        <f t="shared" si="4"/>
        <v>0</v>
      </c>
      <c r="S121" s="34">
        <f t="shared" si="82"/>
        <v>0</v>
      </c>
      <c r="T121" s="80">
        <f t="shared" si="5"/>
        <v>0</v>
      </c>
      <c r="U121" s="34">
        <f t="shared" si="82"/>
        <v>0</v>
      </c>
      <c r="V121" s="80">
        <f t="shared" si="6"/>
        <v>0</v>
      </c>
      <c r="W121" s="80"/>
      <c r="X121" s="80">
        <f t="shared" si="7"/>
        <v>0</v>
      </c>
      <c r="Y121" s="80">
        <f t="shared" ref="Y121:AU122" si="83">Y122</f>
        <v>0</v>
      </c>
      <c r="Z121" s="34">
        <f t="shared" si="83"/>
        <v>0</v>
      </c>
      <c r="AA121" s="34">
        <f t="shared" si="79"/>
        <v>0</v>
      </c>
      <c r="AB121" s="34">
        <f t="shared" si="83"/>
        <v>0</v>
      </c>
      <c r="AC121" s="31">
        <f t="shared" si="8"/>
        <v>0</v>
      </c>
      <c r="AD121" s="34">
        <f t="shared" si="83"/>
        <v>0</v>
      </c>
      <c r="AE121" s="31">
        <f t="shared" si="8"/>
        <v>0</v>
      </c>
      <c r="AF121" s="34">
        <f t="shared" si="83"/>
        <v>0</v>
      </c>
      <c r="AG121" s="31">
        <f t="shared" si="67"/>
        <v>0</v>
      </c>
      <c r="AH121" s="34">
        <f t="shared" si="83"/>
        <v>0</v>
      </c>
      <c r="AI121" s="31">
        <f t="shared" si="67"/>
        <v>0</v>
      </c>
      <c r="AJ121" s="34">
        <f t="shared" si="83"/>
        <v>0</v>
      </c>
      <c r="AK121" s="31">
        <f t="shared" si="67"/>
        <v>0</v>
      </c>
      <c r="AL121" s="34">
        <f t="shared" si="83"/>
        <v>0</v>
      </c>
      <c r="AM121" s="31">
        <f t="shared" si="67"/>
        <v>0</v>
      </c>
      <c r="AN121" s="34">
        <f t="shared" si="83"/>
        <v>0</v>
      </c>
      <c r="AO121" s="31">
        <f t="shared" si="68"/>
        <v>0</v>
      </c>
      <c r="AP121" s="34">
        <f t="shared" si="83"/>
        <v>0</v>
      </c>
      <c r="AQ121" s="31">
        <f t="shared" si="68"/>
        <v>0</v>
      </c>
      <c r="AR121" s="34">
        <f t="shared" si="83"/>
        <v>1176.8</v>
      </c>
      <c r="AS121" s="31">
        <f t="shared" si="68"/>
        <v>1176.8</v>
      </c>
      <c r="AT121" s="34">
        <f t="shared" si="83"/>
        <v>0</v>
      </c>
      <c r="AU121" s="34">
        <f t="shared" si="83"/>
        <v>590.79999999999995</v>
      </c>
      <c r="AV121" s="31">
        <f t="shared" si="69"/>
        <v>590.79999999999995</v>
      </c>
    </row>
    <row r="122" spans="2:48" ht="121.5" x14ac:dyDescent="0.3">
      <c r="B122" s="12"/>
      <c r="C122" s="7"/>
      <c r="D122" s="79" t="s">
        <v>462</v>
      </c>
      <c r="E122" s="79" t="s">
        <v>45</v>
      </c>
      <c r="F122" s="79"/>
      <c r="G122" s="80"/>
      <c r="H122" s="34">
        <f t="shared" si="82"/>
        <v>0</v>
      </c>
      <c r="I122" s="34">
        <f t="shared" si="82"/>
        <v>0</v>
      </c>
      <c r="J122" s="34">
        <f t="shared" si="81"/>
        <v>0</v>
      </c>
      <c r="K122" s="34">
        <f t="shared" si="82"/>
        <v>0</v>
      </c>
      <c r="L122" s="34">
        <f t="shared" si="13"/>
        <v>0</v>
      </c>
      <c r="M122" s="34">
        <f t="shared" si="82"/>
        <v>0</v>
      </c>
      <c r="N122" s="80">
        <f t="shared" si="3"/>
        <v>0</v>
      </c>
      <c r="O122" s="34">
        <f t="shared" si="82"/>
        <v>0</v>
      </c>
      <c r="P122" s="80">
        <f t="shared" si="78"/>
        <v>0</v>
      </c>
      <c r="Q122" s="34">
        <f t="shared" si="82"/>
        <v>0</v>
      </c>
      <c r="R122" s="80">
        <f t="shared" si="4"/>
        <v>0</v>
      </c>
      <c r="S122" s="34">
        <f t="shared" si="82"/>
        <v>0</v>
      </c>
      <c r="T122" s="80">
        <f t="shared" si="5"/>
        <v>0</v>
      </c>
      <c r="U122" s="34">
        <f t="shared" si="82"/>
        <v>0</v>
      </c>
      <c r="V122" s="80">
        <f t="shared" si="6"/>
        <v>0</v>
      </c>
      <c r="W122" s="80"/>
      <c r="X122" s="80">
        <f t="shared" si="7"/>
        <v>0</v>
      </c>
      <c r="Y122" s="80">
        <f t="shared" si="83"/>
        <v>0</v>
      </c>
      <c r="Z122" s="34">
        <f t="shared" si="83"/>
        <v>0</v>
      </c>
      <c r="AA122" s="34">
        <f t="shared" si="79"/>
        <v>0</v>
      </c>
      <c r="AB122" s="34">
        <f t="shared" si="83"/>
        <v>0</v>
      </c>
      <c r="AC122" s="31">
        <f t="shared" si="8"/>
        <v>0</v>
      </c>
      <c r="AD122" s="34">
        <f t="shared" si="83"/>
        <v>0</v>
      </c>
      <c r="AE122" s="31">
        <f t="shared" si="8"/>
        <v>0</v>
      </c>
      <c r="AF122" s="34">
        <f t="shared" si="83"/>
        <v>0</v>
      </c>
      <c r="AG122" s="31">
        <f t="shared" si="67"/>
        <v>0</v>
      </c>
      <c r="AH122" s="34">
        <f t="shared" si="83"/>
        <v>0</v>
      </c>
      <c r="AI122" s="31">
        <f t="shared" si="67"/>
        <v>0</v>
      </c>
      <c r="AJ122" s="34">
        <f t="shared" si="83"/>
        <v>0</v>
      </c>
      <c r="AK122" s="31">
        <f t="shared" si="67"/>
        <v>0</v>
      </c>
      <c r="AL122" s="34">
        <f t="shared" si="83"/>
        <v>0</v>
      </c>
      <c r="AM122" s="31">
        <f t="shared" si="67"/>
        <v>0</v>
      </c>
      <c r="AN122" s="34">
        <f t="shared" si="83"/>
        <v>0</v>
      </c>
      <c r="AO122" s="31">
        <f t="shared" si="68"/>
        <v>0</v>
      </c>
      <c r="AP122" s="34">
        <f t="shared" si="83"/>
        <v>0</v>
      </c>
      <c r="AQ122" s="31">
        <f t="shared" si="68"/>
        <v>0</v>
      </c>
      <c r="AR122" s="34">
        <f t="shared" si="83"/>
        <v>1176.8</v>
      </c>
      <c r="AS122" s="31">
        <f t="shared" si="68"/>
        <v>1176.8</v>
      </c>
      <c r="AT122" s="34">
        <f t="shared" si="83"/>
        <v>0</v>
      </c>
      <c r="AU122" s="34">
        <f t="shared" si="83"/>
        <v>590.79999999999995</v>
      </c>
      <c r="AV122" s="31">
        <f t="shared" si="69"/>
        <v>590.79999999999995</v>
      </c>
    </row>
    <row r="123" spans="2:48" ht="81" x14ac:dyDescent="0.3">
      <c r="B123" s="12"/>
      <c r="C123" s="7"/>
      <c r="D123" s="79" t="s">
        <v>42</v>
      </c>
      <c r="E123" s="79" t="s">
        <v>46</v>
      </c>
      <c r="F123" s="79"/>
      <c r="G123" s="80"/>
      <c r="H123" s="34">
        <f>H124+H125</f>
        <v>0</v>
      </c>
      <c r="I123" s="34">
        <f>I124+I125</f>
        <v>0</v>
      </c>
      <c r="J123" s="34">
        <f t="shared" si="81"/>
        <v>0</v>
      </c>
      <c r="K123" s="34">
        <f>K124+K125</f>
        <v>0</v>
      </c>
      <c r="L123" s="34">
        <f t="shared" si="13"/>
        <v>0</v>
      </c>
      <c r="M123" s="34">
        <f>M124+M125</f>
        <v>0</v>
      </c>
      <c r="N123" s="80">
        <f t="shared" si="3"/>
        <v>0</v>
      </c>
      <c r="O123" s="34">
        <f>O124+O125</f>
        <v>0</v>
      </c>
      <c r="P123" s="80">
        <f t="shared" si="78"/>
        <v>0</v>
      </c>
      <c r="Q123" s="34">
        <f>Q124+Q125</f>
        <v>0</v>
      </c>
      <c r="R123" s="80">
        <f t="shared" si="4"/>
        <v>0</v>
      </c>
      <c r="S123" s="34">
        <f>S124+S125</f>
        <v>0</v>
      </c>
      <c r="T123" s="80">
        <f t="shared" si="5"/>
        <v>0</v>
      </c>
      <c r="U123" s="34">
        <f>U124+U125</f>
        <v>0</v>
      </c>
      <c r="V123" s="80">
        <f t="shared" si="6"/>
        <v>0</v>
      </c>
      <c r="W123" s="80"/>
      <c r="X123" s="80">
        <f t="shared" si="7"/>
        <v>0</v>
      </c>
      <c r="Y123" s="80">
        <f>Y124+Y125</f>
        <v>0</v>
      </c>
      <c r="Z123" s="34">
        <f>Z124+Z125</f>
        <v>0</v>
      </c>
      <c r="AA123" s="34">
        <f t="shared" si="79"/>
        <v>0</v>
      </c>
      <c r="AB123" s="34">
        <f>AB124+AB125</f>
        <v>0</v>
      </c>
      <c r="AC123" s="31">
        <f t="shared" si="8"/>
        <v>0</v>
      </c>
      <c r="AD123" s="34">
        <f>AD124+AD125</f>
        <v>0</v>
      </c>
      <c r="AE123" s="31">
        <f t="shared" si="8"/>
        <v>0</v>
      </c>
      <c r="AF123" s="34">
        <f>AF124+AF125</f>
        <v>0</v>
      </c>
      <c r="AG123" s="31">
        <f t="shared" si="67"/>
        <v>0</v>
      </c>
      <c r="AH123" s="34">
        <f>AH124+AH125</f>
        <v>0</v>
      </c>
      <c r="AI123" s="31">
        <f t="shared" si="67"/>
        <v>0</v>
      </c>
      <c r="AJ123" s="34">
        <f>AJ124+AJ125</f>
        <v>0</v>
      </c>
      <c r="AK123" s="31">
        <f t="shared" si="67"/>
        <v>0</v>
      </c>
      <c r="AL123" s="34">
        <f>AL124+AL125</f>
        <v>0</v>
      </c>
      <c r="AM123" s="31">
        <f t="shared" si="67"/>
        <v>0</v>
      </c>
      <c r="AN123" s="34">
        <f>AN124+AN125</f>
        <v>0</v>
      </c>
      <c r="AO123" s="31">
        <f t="shared" si="68"/>
        <v>0</v>
      </c>
      <c r="AP123" s="34">
        <f>AP124+AP125</f>
        <v>0</v>
      </c>
      <c r="AQ123" s="31">
        <f t="shared" si="68"/>
        <v>0</v>
      </c>
      <c r="AR123" s="34">
        <f>AR124+AR125</f>
        <v>1176.8</v>
      </c>
      <c r="AS123" s="31">
        <f t="shared" si="68"/>
        <v>1176.8</v>
      </c>
      <c r="AT123" s="34">
        <f>AT124+AT125</f>
        <v>0</v>
      </c>
      <c r="AU123" s="34">
        <f>AU124+AU125</f>
        <v>590.79999999999995</v>
      </c>
      <c r="AV123" s="31">
        <f t="shared" si="69"/>
        <v>590.79999999999995</v>
      </c>
    </row>
    <row r="124" spans="2:48" ht="60.75" x14ac:dyDescent="0.3">
      <c r="B124" s="12"/>
      <c r="C124" s="7"/>
      <c r="D124" s="79" t="s">
        <v>14</v>
      </c>
      <c r="E124" s="79" t="s">
        <v>46</v>
      </c>
      <c r="F124" s="79">
        <v>200</v>
      </c>
      <c r="G124" s="80">
        <v>13</v>
      </c>
      <c r="H124" s="34"/>
      <c r="I124" s="34">
        <v>0</v>
      </c>
      <c r="J124" s="34">
        <f t="shared" si="81"/>
        <v>0</v>
      </c>
      <c r="K124" s="34"/>
      <c r="L124" s="34">
        <f t="shared" si="13"/>
        <v>0</v>
      </c>
      <c r="M124" s="34"/>
      <c r="N124" s="80">
        <f t="shared" si="3"/>
        <v>0</v>
      </c>
      <c r="O124" s="34">
        <v>0</v>
      </c>
      <c r="P124" s="80">
        <f t="shared" si="78"/>
        <v>0</v>
      </c>
      <c r="Q124" s="34">
        <v>0</v>
      </c>
      <c r="R124" s="80">
        <f t="shared" si="4"/>
        <v>0</v>
      </c>
      <c r="S124" s="34"/>
      <c r="T124" s="80">
        <f t="shared" si="5"/>
        <v>0</v>
      </c>
      <c r="U124" s="34"/>
      <c r="V124" s="80">
        <f t="shared" si="6"/>
        <v>0</v>
      </c>
      <c r="W124" s="80"/>
      <c r="X124" s="80">
        <f t="shared" si="7"/>
        <v>0</v>
      </c>
      <c r="Y124" s="80"/>
      <c r="Z124" s="34">
        <v>0</v>
      </c>
      <c r="AA124" s="34">
        <f t="shared" si="79"/>
        <v>0</v>
      </c>
      <c r="AB124" s="34"/>
      <c r="AC124" s="31">
        <f t="shared" si="8"/>
        <v>0</v>
      </c>
      <c r="AD124" s="34"/>
      <c r="AE124" s="31">
        <f t="shared" si="8"/>
        <v>0</v>
      </c>
      <c r="AF124" s="34"/>
      <c r="AG124" s="31">
        <f t="shared" si="67"/>
        <v>0</v>
      </c>
      <c r="AH124" s="34"/>
      <c r="AI124" s="31">
        <f t="shared" si="67"/>
        <v>0</v>
      </c>
      <c r="AJ124" s="34">
        <v>0</v>
      </c>
      <c r="AK124" s="31">
        <f t="shared" si="67"/>
        <v>0</v>
      </c>
      <c r="AL124" s="34">
        <v>0</v>
      </c>
      <c r="AM124" s="31">
        <f t="shared" si="67"/>
        <v>0</v>
      </c>
      <c r="AN124" s="34">
        <v>0</v>
      </c>
      <c r="AO124" s="31">
        <f t="shared" si="68"/>
        <v>0</v>
      </c>
      <c r="AP124" s="34">
        <v>0</v>
      </c>
      <c r="AQ124" s="31">
        <f t="shared" si="68"/>
        <v>0</v>
      </c>
      <c r="AR124" s="34">
        <v>1064.8</v>
      </c>
      <c r="AS124" s="31">
        <f t="shared" si="68"/>
        <v>1064.8</v>
      </c>
      <c r="AT124" s="34">
        <v>0</v>
      </c>
      <c r="AU124" s="34">
        <v>534.79999999999995</v>
      </c>
      <c r="AV124" s="31">
        <f t="shared" si="69"/>
        <v>534.79999999999995</v>
      </c>
    </row>
    <row r="125" spans="2:48" ht="40.5" x14ac:dyDescent="0.3">
      <c r="B125" s="12"/>
      <c r="C125" s="7"/>
      <c r="D125" s="79" t="s">
        <v>15</v>
      </c>
      <c r="E125" s="79" t="s">
        <v>46</v>
      </c>
      <c r="F125" s="79">
        <v>300</v>
      </c>
      <c r="G125" s="80"/>
      <c r="H125" s="34"/>
      <c r="I125" s="34"/>
      <c r="J125" s="34">
        <v>0</v>
      </c>
      <c r="K125" s="34"/>
      <c r="L125" s="34">
        <f>J125+K125</f>
        <v>0</v>
      </c>
      <c r="M125" s="34"/>
      <c r="N125" s="80">
        <f t="shared" si="3"/>
        <v>0</v>
      </c>
      <c r="O125" s="34">
        <v>0</v>
      </c>
      <c r="P125" s="80">
        <f t="shared" si="78"/>
        <v>0</v>
      </c>
      <c r="Q125" s="34">
        <v>0</v>
      </c>
      <c r="R125" s="80">
        <f t="shared" si="4"/>
        <v>0</v>
      </c>
      <c r="S125" s="34"/>
      <c r="T125" s="80">
        <f t="shared" si="5"/>
        <v>0</v>
      </c>
      <c r="U125" s="34">
        <v>0</v>
      </c>
      <c r="V125" s="80">
        <f t="shared" si="6"/>
        <v>0</v>
      </c>
      <c r="W125" s="74"/>
      <c r="X125" s="80">
        <f>V125+W126</f>
        <v>0</v>
      </c>
      <c r="Y125" s="80"/>
      <c r="Z125" s="34">
        <v>0</v>
      </c>
      <c r="AA125" s="34">
        <f t="shared" si="79"/>
        <v>0</v>
      </c>
      <c r="AB125" s="34">
        <v>0</v>
      </c>
      <c r="AC125" s="31">
        <f t="shared" si="8"/>
        <v>0</v>
      </c>
      <c r="AD125" s="34">
        <v>0</v>
      </c>
      <c r="AE125" s="31">
        <f t="shared" si="8"/>
        <v>0</v>
      </c>
      <c r="AF125" s="34">
        <v>0</v>
      </c>
      <c r="AG125" s="31">
        <f t="shared" si="67"/>
        <v>0</v>
      </c>
      <c r="AH125" s="34">
        <v>0</v>
      </c>
      <c r="AI125" s="31">
        <f t="shared" si="67"/>
        <v>0</v>
      </c>
      <c r="AJ125" s="34">
        <v>0</v>
      </c>
      <c r="AK125" s="31">
        <f t="shared" si="67"/>
        <v>0</v>
      </c>
      <c r="AL125" s="34">
        <v>0</v>
      </c>
      <c r="AM125" s="31">
        <f t="shared" si="67"/>
        <v>0</v>
      </c>
      <c r="AN125" s="34">
        <v>0</v>
      </c>
      <c r="AO125" s="31">
        <v>112</v>
      </c>
      <c r="AP125" s="34">
        <v>0</v>
      </c>
      <c r="AQ125" s="31">
        <v>0</v>
      </c>
      <c r="AR125" s="34">
        <v>112</v>
      </c>
      <c r="AS125" s="31">
        <f t="shared" si="68"/>
        <v>112</v>
      </c>
      <c r="AT125" s="34">
        <v>0</v>
      </c>
      <c r="AU125" s="34">
        <v>56</v>
      </c>
      <c r="AV125" s="31">
        <f t="shared" si="69"/>
        <v>56</v>
      </c>
    </row>
    <row r="126" spans="2:48" ht="66" customHeight="1" x14ac:dyDescent="0.3">
      <c r="B126" s="12"/>
      <c r="C126" s="7"/>
      <c r="D126" s="79" t="s">
        <v>460</v>
      </c>
      <c r="E126" s="79" t="s">
        <v>47</v>
      </c>
      <c r="F126" s="79"/>
      <c r="G126" s="80"/>
      <c r="H126" s="34">
        <f>H127</f>
        <v>0</v>
      </c>
      <c r="I126" s="34"/>
      <c r="J126" s="34">
        <f t="shared" si="81"/>
        <v>0</v>
      </c>
      <c r="K126" s="34"/>
      <c r="L126" s="34">
        <f t="shared" si="13"/>
        <v>0</v>
      </c>
      <c r="M126" s="34"/>
      <c r="N126" s="80">
        <f t="shared" si="3"/>
        <v>0</v>
      </c>
      <c r="O126" s="34"/>
      <c r="P126" s="80">
        <f t="shared" si="78"/>
        <v>0</v>
      </c>
      <c r="Q126" s="34">
        <f>Q127</f>
        <v>0</v>
      </c>
      <c r="R126" s="80">
        <f t="shared" si="4"/>
        <v>0</v>
      </c>
      <c r="S126" s="34">
        <v>20</v>
      </c>
      <c r="T126" s="80">
        <f t="shared" si="5"/>
        <v>20</v>
      </c>
      <c r="U126" s="34">
        <f>U127</f>
        <v>0</v>
      </c>
      <c r="V126" s="80">
        <f t="shared" si="6"/>
        <v>20</v>
      </c>
      <c r="W126" s="80"/>
      <c r="X126" s="80">
        <f>X127</f>
        <v>20</v>
      </c>
      <c r="Y126" s="80">
        <f>Y127</f>
        <v>0</v>
      </c>
      <c r="Z126" s="34">
        <v>0</v>
      </c>
      <c r="AA126" s="34">
        <f t="shared" si="79"/>
        <v>0</v>
      </c>
      <c r="AB126" s="34">
        <v>0</v>
      </c>
      <c r="AC126" s="31">
        <f t="shared" si="8"/>
        <v>0</v>
      </c>
      <c r="AD126" s="34">
        <f>AD127</f>
        <v>0</v>
      </c>
      <c r="AE126" s="31">
        <f t="shared" si="8"/>
        <v>0</v>
      </c>
      <c r="AF126" s="34">
        <f>AF127</f>
        <v>0</v>
      </c>
      <c r="AG126" s="31">
        <f t="shared" si="67"/>
        <v>0</v>
      </c>
      <c r="AH126" s="34">
        <f>AH127</f>
        <v>0</v>
      </c>
      <c r="AI126" s="31">
        <f t="shared" si="67"/>
        <v>0</v>
      </c>
      <c r="AJ126" s="34">
        <f>AJ127</f>
        <v>0</v>
      </c>
      <c r="AK126" s="31">
        <f t="shared" si="67"/>
        <v>0</v>
      </c>
      <c r="AL126" s="34">
        <f>AL127</f>
        <v>0</v>
      </c>
      <c r="AM126" s="31">
        <f t="shared" si="67"/>
        <v>0</v>
      </c>
      <c r="AN126" s="34">
        <f>AN127</f>
        <v>0</v>
      </c>
      <c r="AO126" s="31">
        <f t="shared" si="68"/>
        <v>0</v>
      </c>
      <c r="AP126" s="34">
        <f>AP127</f>
        <v>0</v>
      </c>
      <c r="AQ126" s="31">
        <f t="shared" si="68"/>
        <v>0</v>
      </c>
      <c r="AR126" s="34">
        <f>AR127</f>
        <v>2673.942</v>
      </c>
      <c r="AS126" s="31">
        <f t="shared" si="68"/>
        <v>2673.942</v>
      </c>
      <c r="AT126" s="34">
        <f t="shared" ref="AT126:AU128" si="84">AT127</f>
        <v>0</v>
      </c>
      <c r="AU126" s="34">
        <f t="shared" si="84"/>
        <v>2673.942</v>
      </c>
      <c r="AV126" s="31">
        <f t="shared" si="69"/>
        <v>2673.942</v>
      </c>
    </row>
    <row r="127" spans="2:48" ht="63" customHeight="1" x14ac:dyDescent="0.3">
      <c r="B127" s="12"/>
      <c r="C127" s="7"/>
      <c r="D127" s="79" t="s">
        <v>461</v>
      </c>
      <c r="E127" s="79" t="s">
        <v>48</v>
      </c>
      <c r="F127" s="79"/>
      <c r="G127" s="80"/>
      <c r="H127" s="34">
        <f>H128</f>
        <v>0</v>
      </c>
      <c r="I127" s="34"/>
      <c r="J127" s="34">
        <f t="shared" si="81"/>
        <v>0</v>
      </c>
      <c r="K127" s="34"/>
      <c r="L127" s="34">
        <f t="shared" si="13"/>
        <v>0</v>
      </c>
      <c r="M127" s="34"/>
      <c r="N127" s="80">
        <f t="shared" si="3"/>
        <v>0</v>
      </c>
      <c r="O127" s="34"/>
      <c r="P127" s="80">
        <f t="shared" si="78"/>
        <v>0</v>
      </c>
      <c r="Q127" s="34">
        <f>Q128</f>
        <v>0</v>
      </c>
      <c r="R127" s="80">
        <f t="shared" si="4"/>
        <v>0</v>
      </c>
      <c r="S127" s="34">
        <v>20</v>
      </c>
      <c r="T127" s="80">
        <f t="shared" si="5"/>
        <v>20</v>
      </c>
      <c r="U127" s="34">
        <v>0</v>
      </c>
      <c r="V127" s="80">
        <f t="shared" si="6"/>
        <v>20</v>
      </c>
      <c r="W127" s="80"/>
      <c r="X127" s="80">
        <f t="shared" si="7"/>
        <v>20</v>
      </c>
      <c r="Y127" s="80">
        <f>Y128</f>
        <v>0</v>
      </c>
      <c r="Z127" s="34">
        <v>0</v>
      </c>
      <c r="AA127" s="34">
        <f t="shared" si="79"/>
        <v>0</v>
      </c>
      <c r="AB127" s="34">
        <v>0</v>
      </c>
      <c r="AC127" s="31">
        <f t="shared" si="8"/>
        <v>0</v>
      </c>
      <c r="AD127" s="34">
        <f>AD128</f>
        <v>0</v>
      </c>
      <c r="AE127" s="31">
        <f t="shared" si="8"/>
        <v>0</v>
      </c>
      <c r="AF127" s="34">
        <f>AF128</f>
        <v>0</v>
      </c>
      <c r="AG127" s="31">
        <f t="shared" si="67"/>
        <v>0</v>
      </c>
      <c r="AH127" s="34">
        <f>AH128</f>
        <v>0</v>
      </c>
      <c r="AI127" s="31">
        <f t="shared" si="67"/>
        <v>0</v>
      </c>
      <c r="AJ127" s="34">
        <f>AJ128</f>
        <v>0</v>
      </c>
      <c r="AK127" s="31">
        <f t="shared" si="67"/>
        <v>0</v>
      </c>
      <c r="AL127" s="34">
        <f>AL128</f>
        <v>0</v>
      </c>
      <c r="AM127" s="31">
        <f t="shared" si="67"/>
        <v>0</v>
      </c>
      <c r="AN127" s="34">
        <f>AN128</f>
        <v>0</v>
      </c>
      <c r="AO127" s="31">
        <f t="shared" si="68"/>
        <v>0</v>
      </c>
      <c r="AP127" s="34">
        <f>AP128</f>
        <v>0</v>
      </c>
      <c r="AQ127" s="31">
        <f t="shared" si="68"/>
        <v>0</v>
      </c>
      <c r="AR127" s="34">
        <f>AR128</f>
        <v>2673.942</v>
      </c>
      <c r="AS127" s="31">
        <f t="shared" si="68"/>
        <v>2673.942</v>
      </c>
      <c r="AT127" s="34">
        <f t="shared" si="84"/>
        <v>0</v>
      </c>
      <c r="AU127" s="34">
        <f t="shared" si="84"/>
        <v>2673.942</v>
      </c>
      <c r="AV127" s="31">
        <f t="shared" si="69"/>
        <v>2673.942</v>
      </c>
    </row>
    <row r="128" spans="2:48" ht="58.5" customHeight="1" x14ac:dyDescent="0.3">
      <c r="B128" s="12"/>
      <c r="C128" s="7"/>
      <c r="D128" s="79" t="s">
        <v>49</v>
      </c>
      <c r="E128" s="79" t="s">
        <v>50</v>
      </c>
      <c r="F128" s="79"/>
      <c r="G128" s="80"/>
      <c r="H128" s="34">
        <f>H129</f>
        <v>0</v>
      </c>
      <c r="I128" s="34"/>
      <c r="J128" s="34">
        <f t="shared" si="81"/>
        <v>0</v>
      </c>
      <c r="K128" s="34"/>
      <c r="L128" s="34">
        <f t="shared" si="13"/>
        <v>0</v>
      </c>
      <c r="M128" s="34"/>
      <c r="N128" s="80">
        <f t="shared" si="3"/>
        <v>0</v>
      </c>
      <c r="O128" s="34"/>
      <c r="P128" s="80">
        <f t="shared" si="78"/>
        <v>0</v>
      </c>
      <c r="Q128" s="34">
        <f>Q129</f>
        <v>0</v>
      </c>
      <c r="R128" s="80">
        <f t="shared" si="4"/>
        <v>0</v>
      </c>
      <c r="S128" s="34">
        <f>S129+S134</f>
        <v>0</v>
      </c>
      <c r="T128" s="80">
        <f t="shared" si="5"/>
        <v>0</v>
      </c>
      <c r="U128" s="34">
        <v>0</v>
      </c>
      <c r="V128" s="80">
        <f t="shared" si="6"/>
        <v>0</v>
      </c>
      <c r="W128" s="80"/>
      <c r="X128" s="80">
        <f t="shared" si="7"/>
        <v>0</v>
      </c>
      <c r="Y128" s="80">
        <f>Y129</f>
        <v>0</v>
      </c>
      <c r="Z128" s="34">
        <v>0</v>
      </c>
      <c r="AA128" s="34">
        <f t="shared" si="79"/>
        <v>0</v>
      </c>
      <c r="AB128" s="34">
        <v>0</v>
      </c>
      <c r="AC128" s="31">
        <f t="shared" si="8"/>
        <v>0</v>
      </c>
      <c r="AD128" s="34">
        <f>AD129</f>
        <v>0</v>
      </c>
      <c r="AE128" s="31">
        <f t="shared" si="8"/>
        <v>0</v>
      </c>
      <c r="AF128" s="34">
        <f>AF129</f>
        <v>0</v>
      </c>
      <c r="AG128" s="31">
        <f t="shared" si="67"/>
        <v>0</v>
      </c>
      <c r="AH128" s="34">
        <f>AH129</f>
        <v>0</v>
      </c>
      <c r="AI128" s="31">
        <f t="shared" si="67"/>
        <v>0</v>
      </c>
      <c r="AJ128" s="34">
        <f>AJ129</f>
        <v>0</v>
      </c>
      <c r="AK128" s="31">
        <f t="shared" si="67"/>
        <v>0</v>
      </c>
      <c r="AL128" s="34">
        <f>AL129</f>
        <v>0</v>
      </c>
      <c r="AM128" s="31">
        <f t="shared" si="67"/>
        <v>0</v>
      </c>
      <c r="AN128" s="34">
        <f>AN129</f>
        <v>0</v>
      </c>
      <c r="AO128" s="31">
        <f t="shared" si="68"/>
        <v>0</v>
      </c>
      <c r="AP128" s="34">
        <f>AP129</f>
        <v>0</v>
      </c>
      <c r="AQ128" s="31">
        <f t="shared" si="68"/>
        <v>0</v>
      </c>
      <c r="AR128" s="34">
        <f>AR129</f>
        <v>2673.942</v>
      </c>
      <c r="AS128" s="31">
        <f t="shared" si="68"/>
        <v>2673.942</v>
      </c>
      <c r="AT128" s="34">
        <f t="shared" si="84"/>
        <v>0</v>
      </c>
      <c r="AU128" s="34">
        <f t="shared" si="84"/>
        <v>2673.942</v>
      </c>
      <c r="AV128" s="31">
        <f t="shared" si="69"/>
        <v>2673.942</v>
      </c>
    </row>
    <row r="129" spans="2:48" ht="60.75" x14ac:dyDescent="0.3">
      <c r="B129" s="12"/>
      <c r="C129" s="7"/>
      <c r="D129" s="79" t="s">
        <v>14</v>
      </c>
      <c r="E129" s="79" t="s">
        <v>50</v>
      </c>
      <c r="F129" s="79">
        <v>200</v>
      </c>
      <c r="G129" s="80">
        <v>13</v>
      </c>
      <c r="H129" s="34"/>
      <c r="I129" s="34"/>
      <c r="J129" s="34">
        <f t="shared" si="81"/>
        <v>0</v>
      </c>
      <c r="K129" s="34"/>
      <c r="L129" s="34">
        <f t="shared" si="13"/>
        <v>0</v>
      </c>
      <c r="M129" s="34"/>
      <c r="N129" s="80">
        <f t="shared" si="3"/>
        <v>0</v>
      </c>
      <c r="O129" s="34"/>
      <c r="P129" s="80">
        <f t="shared" si="78"/>
        <v>0</v>
      </c>
      <c r="Q129" s="34"/>
      <c r="R129" s="80">
        <f t="shared" si="4"/>
        <v>0</v>
      </c>
      <c r="S129" s="34"/>
      <c r="T129" s="80">
        <f t="shared" si="5"/>
        <v>0</v>
      </c>
      <c r="U129" s="34">
        <v>0</v>
      </c>
      <c r="V129" s="80">
        <f t="shared" si="6"/>
        <v>0</v>
      </c>
      <c r="W129" s="80"/>
      <c r="X129" s="80">
        <f t="shared" si="7"/>
        <v>0</v>
      </c>
      <c r="Y129" s="80"/>
      <c r="Z129" s="34">
        <v>0</v>
      </c>
      <c r="AA129" s="34">
        <f t="shared" si="79"/>
        <v>0</v>
      </c>
      <c r="AB129" s="34">
        <v>0</v>
      </c>
      <c r="AC129" s="31">
        <f t="shared" si="8"/>
        <v>0</v>
      </c>
      <c r="AD129" s="34">
        <v>0</v>
      </c>
      <c r="AE129" s="31">
        <f t="shared" si="8"/>
        <v>0</v>
      </c>
      <c r="AF129" s="34"/>
      <c r="AG129" s="31">
        <f t="shared" si="67"/>
        <v>0</v>
      </c>
      <c r="AH129" s="34"/>
      <c r="AI129" s="31">
        <f t="shared" si="67"/>
        <v>0</v>
      </c>
      <c r="AJ129" s="34"/>
      <c r="AK129" s="31">
        <f t="shared" si="67"/>
        <v>0</v>
      </c>
      <c r="AL129" s="34"/>
      <c r="AM129" s="31">
        <f t="shared" si="67"/>
        <v>0</v>
      </c>
      <c r="AN129" s="34">
        <v>0</v>
      </c>
      <c r="AO129" s="31">
        <f t="shared" si="68"/>
        <v>0</v>
      </c>
      <c r="AP129" s="34">
        <v>0</v>
      </c>
      <c r="AQ129" s="31">
        <f t="shared" si="68"/>
        <v>0</v>
      </c>
      <c r="AR129" s="34">
        <v>2673.942</v>
      </c>
      <c r="AS129" s="31">
        <f t="shared" si="68"/>
        <v>2673.942</v>
      </c>
      <c r="AT129" s="34">
        <v>0</v>
      </c>
      <c r="AU129" s="34">
        <v>2673.942</v>
      </c>
      <c r="AV129" s="31">
        <f t="shared" si="69"/>
        <v>2673.942</v>
      </c>
    </row>
    <row r="130" spans="2:48" ht="66" hidden="1" customHeight="1" x14ac:dyDescent="0.3">
      <c r="B130" s="12"/>
      <c r="C130" s="7"/>
      <c r="D130" s="100" t="s">
        <v>604</v>
      </c>
      <c r="E130" s="101" t="s">
        <v>607</v>
      </c>
      <c r="F130" s="101"/>
      <c r="G130" s="97"/>
      <c r="H130" s="34">
        <f>H131</f>
        <v>0</v>
      </c>
      <c r="I130" s="34"/>
      <c r="J130" s="34">
        <f t="shared" ref="J130:J133" si="85">H130+I130</f>
        <v>0</v>
      </c>
      <c r="K130" s="34"/>
      <c r="L130" s="34">
        <f t="shared" ref="L130:L133" si="86">J130+K130</f>
        <v>0</v>
      </c>
      <c r="M130" s="34"/>
      <c r="N130" s="97">
        <f t="shared" ref="N130:N133" si="87">L130+M130</f>
        <v>0</v>
      </c>
      <c r="O130" s="34"/>
      <c r="P130" s="97">
        <f t="shared" ref="P130:P133" si="88">N130+O130</f>
        <v>0</v>
      </c>
      <c r="Q130" s="34">
        <f>Q131</f>
        <v>0</v>
      </c>
      <c r="R130" s="97">
        <f t="shared" ref="R130:R133" si="89">P130+Q130</f>
        <v>0</v>
      </c>
      <c r="S130" s="34">
        <v>20</v>
      </c>
      <c r="T130" s="97">
        <f t="shared" ref="T130:T133" si="90">R130+S130</f>
        <v>20</v>
      </c>
      <c r="U130" s="34">
        <f>U131</f>
        <v>0</v>
      </c>
      <c r="V130" s="97">
        <f t="shared" ref="V130:V133" si="91">T130+U130</f>
        <v>20</v>
      </c>
      <c r="W130" s="97"/>
      <c r="X130" s="97">
        <f>X131</f>
        <v>20</v>
      </c>
      <c r="Y130" s="97">
        <f>Y131</f>
        <v>0</v>
      </c>
      <c r="Z130" s="34">
        <v>0</v>
      </c>
      <c r="AA130" s="34">
        <f t="shared" ref="AA130:AA133" si="92">J130+Z130</f>
        <v>0</v>
      </c>
      <c r="AB130" s="34">
        <v>0</v>
      </c>
      <c r="AC130" s="31">
        <f t="shared" ref="AC130:AC133" si="93">AA130+AB130</f>
        <v>0</v>
      </c>
      <c r="AD130" s="34">
        <f>AD131</f>
        <v>0</v>
      </c>
      <c r="AE130" s="31">
        <f t="shared" ref="AE130:AE133" si="94">AC130+AD130</f>
        <v>0</v>
      </c>
      <c r="AF130" s="34">
        <f>AF131</f>
        <v>0</v>
      </c>
      <c r="AG130" s="31">
        <f t="shared" ref="AG130:AG133" si="95">AE130+AF130</f>
        <v>0</v>
      </c>
      <c r="AH130" s="34">
        <f>AH131</f>
        <v>0</v>
      </c>
      <c r="AI130" s="31">
        <f t="shared" ref="AI130:AI133" si="96">AG130+AH130</f>
        <v>0</v>
      </c>
      <c r="AJ130" s="34">
        <f>AJ131</f>
        <v>0</v>
      </c>
      <c r="AK130" s="31">
        <f t="shared" ref="AK130:AK133" si="97">AI130+AJ130</f>
        <v>0</v>
      </c>
      <c r="AL130" s="34">
        <f>AL131</f>
        <v>0</v>
      </c>
      <c r="AM130" s="31">
        <f t="shared" ref="AM130:AM133" si="98">AK130+AL130</f>
        <v>0</v>
      </c>
      <c r="AN130" s="34">
        <f>AN131</f>
        <v>0</v>
      </c>
      <c r="AO130" s="31">
        <f t="shared" ref="AO130:AO133" si="99">AM130+AN130</f>
        <v>0</v>
      </c>
      <c r="AP130" s="34">
        <f>AP131</f>
        <v>0</v>
      </c>
      <c r="AQ130" s="31">
        <f t="shared" ref="AQ130:AQ133" si="100">AO130+AP130</f>
        <v>0</v>
      </c>
      <c r="AR130" s="34">
        <f>AR131</f>
        <v>0</v>
      </c>
      <c r="AS130" s="31">
        <f t="shared" ref="AS130:AS133" si="101">AQ130+AR130</f>
        <v>0</v>
      </c>
      <c r="AT130" s="34">
        <f t="shared" ref="AT130:AU132" si="102">AT131</f>
        <v>0</v>
      </c>
      <c r="AU130" s="34">
        <f t="shared" si="102"/>
        <v>0</v>
      </c>
      <c r="AV130" s="31">
        <f t="shared" si="69"/>
        <v>0</v>
      </c>
    </row>
    <row r="131" spans="2:48" ht="63" hidden="1" customHeight="1" x14ac:dyDescent="0.3">
      <c r="B131" s="12"/>
      <c r="C131" s="7"/>
      <c r="D131" s="100" t="s">
        <v>605</v>
      </c>
      <c r="E131" s="101" t="s">
        <v>608</v>
      </c>
      <c r="F131" s="101"/>
      <c r="G131" s="97"/>
      <c r="H131" s="34">
        <f>H132</f>
        <v>0</v>
      </c>
      <c r="I131" s="34"/>
      <c r="J131" s="34">
        <f t="shared" si="85"/>
        <v>0</v>
      </c>
      <c r="K131" s="34"/>
      <c r="L131" s="34">
        <f t="shared" si="86"/>
        <v>0</v>
      </c>
      <c r="M131" s="34"/>
      <c r="N131" s="97">
        <f t="shared" si="87"/>
        <v>0</v>
      </c>
      <c r="O131" s="34"/>
      <c r="P131" s="97">
        <f t="shared" si="88"/>
        <v>0</v>
      </c>
      <c r="Q131" s="34">
        <f>Q132</f>
        <v>0</v>
      </c>
      <c r="R131" s="97">
        <f t="shared" si="89"/>
        <v>0</v>
      </c>
      <c r="S131" s="34">
        <v>20</v>
      </c>
      <c r="T131" s="97">
        <f t="shared" si="90"/>
        <v>20</v>
      </c>
      <c r="U131" s="34">
        <v>0</v>
      </c>
      <c r="V131" s="97">
        <f t="shared" si="91"/>
        <v>20</v>
      </c>
      <c r="W131" s="97"/>
      <c r="X131" s="97">
        <f t="shared" ref="X131:X133" si="103">V131+W131</f>
        <v>20</v>
      </c>
      <c r="Y131" s="97">
        <f>Y132</f>
        <v>0</v>
      </c>
      <c r="Z131" s="34">
        <v>0</v>
      </c>
      <c r="AA131" s="34">
        <f t="shared" si="92"/>
        <v>0</v>
      </c>
      <c r="AB131" s="34">
        <v>0</v>
      </c>
      <c r="AC131" s="31">
        <f t="shared" si="93"/>
        <v>0</v>
      </c>
      <c r="AD131" s="34">
        <f>AD132</f>
        <v>0</v>
      </c>
      <c r="AE131" s="31">
        <f t="shared" si="94"/>
        <v>0</v>
      </c>
      <c r="AF131" s="34">
        <f>AF132</f>
        <v>0</v>
      </c>
      <c r="AG131" s="31">
        <f t="shared" si="95"/>
        <v>0</v>
      </c>
      <c r="AH131" s="34">
        <f>AH132</f>
        <v>0</v>
      </c>
      <c r="AI131" s="31">
        <f t="shared" si="96"/>
        <v>0</v>
      </c>
      <c r="AJ131" s="34">
        <f>AJ132</f>
        <v>0</v>
      </c>
      <c r="AK131" s="31">
        <f t="shared" si="97"/>
        <v>0</v>
      </c>
      <c r="AL131" s="34">
        <f>AL132</f>
        <v>0</v>
      </c>
      <c r="AM131" s="31">
        <f t="shared" si="98"/>
        <v>0</v>
      </c>
      <c r="AN131" s="34">
        <f>AN132</f>
        <v>0</v>
      </c>
      <c r="AO131" s="31">
        <f t="shared" si="99"/>
        <v>0</v>
      </c>
      <c r="AP131" s="34">
        <f>AP132</f>
        <v>0</v>
      </c>
      <c r="AQ131" s="31">
        <f t="shared" si="100"/>
        <v>0</v>
      </c>
      <c r="AR131" s="34">
        <f>AR132</f>
        <v>0</v>
      </c>
      <c r="AS131" s="31">
        <f t="shared" si="101"/>
        <v>0</v>
      </c>
      <c r="AT131" s="34">
        <f t="shared" si="102"/>
        <v>0</v>
      </c>
      <c r="AU131" s="34">
        <f t="shared" si="102"/>
        <v>0</v>
      </c>
      <c r="AV131" s="31">
        <f t="shared" si="69"/>
        <v>0</v>
      </c>
    </row>
    <row r="132" spans="2:48" ht="58.5" hidden="1" customHeight="1" x14ac:dyDescent="0.3">
      <c r="B132" s="12"/>
      <c r="C132" s="7"/>
      <c r="D132" s="99" t="s">
        <v>606</v>
      </c>
      <c r="E132" s="101" t="s">
        <v>609</v>
      </c>
      <c r="F132" s="101"/>
      <c r="G132" s="97"/>
      <c r="H132" s="34">
        <f>H133</f>
        <v>0</v>
      </c>
      <c r="I132" s="34"/>
      <c r="J132" s="34">
        <f t="shared" si="85"/>
        <v>0</v>
      </c>
      <c r="K132" s="34"/>
      <c r="L132" s="34">
        <f t="shared" si="86"/>
        <v>0</v>
      </c>
      <c r="M132" s="34"/>
      <c r="N132" s="97">
        <f t="shared" si="87"/>
        <v>0</v>
      </c>
      <c r="O132" s="34"/>
      <c r="P132" s="97">
        <f t="shared" si="88"/>
        <v>0</v>
      </c>
      <c r="Q132" s="34">
        <f>Q133</f>
        <v>0</v>
      </c>
      <c r="R132" s="97">
        <f t="shared" si="89"/>
        <v>0</v>
      </c>
      <c r="S132" s="34">
        <f>S133+S138</f>
        <v>0</v>
      </c>
      <c r="T132" s="97">
        <f t="shared" si="90"/>
        <v>0</v>
      </c>
      <c r="U132" s="34">
        <v>0</v>
      </c>
      <c r="V132" s="97">
        <f t="shared" si="91"/>
        <v>0</v>
      </c>
      <c r="W132" s="97"/>
      <c r="X132" s="97">
        <f t="shared" si="103"/>
        <v>0</v>
      </c>
      <c r="Y132" s="97">
        <f>Y133</f>
        <v>0</v>
      </c>
      <c r="Z132" s="34">
        <v>0</v>
      </c>
      <c r="AA132" s="34">
        <f t="shared" si="92"/>
        <v>0</v>
      </c>
      <c r="AB132" s="34">
        <v>0</v>
      </c>
      <c r="AC132" s="31">
        <f t="shared" si="93"/>
        <v>0</v>
      </c>
      <c r="AD132" s="34">
        <f>AD133</f>
        <v>0</v>
      </c>
      <c r="AE132" s="31">
        <f t="shared" si="94"/>
        <v>0</v>
      </c>
      <c r="AF132" s="34">
        <f>AF133</f>
        <v>0</v>
      </c>
      <c r="AG132" s="31">
        <f t="shared" si="95"/>
        <v>0</v>
      </c>
      <c r="AH132" s="34">
        <f>AH133</f>
        <v>0</v>
      </c>
      <c r="AI132" s="31">
        <f t="shared" si="96"/>
        <v>0</v>
      </c>
      <c r="AJ132" s="34">
        <f>AJ133</f>
        <v>0</v>
      </c>
      <c r="AK132" s="31">
        <f t="shared" si="97"/>
        <v>0</v>
      </c>
      <c r="AL132" s="34">
        <f>AL133</f>
        <v>0</v>
      </c>
      <c r="AM132" s="31">
        <f t="shared" si="98"/>
        <v>0</v>
      </c>
      <c r="AN132" s="34">
        <f>AN133</f>
        <v>0</v>
      </c>
      <c r="AO132" s="31">
        <f t="shared" si="99"/>
        <v>0</v>
      </c>
      <c r="AP132" s="34">
        <f>AP133</f>
        <v>0</v>
      </c>
      <c r="AQ132" s="31">
        <f t="shared" si="100"/>
        <v>0</v>
      </c>
      <c r="AR132" s="34">
        <f>AR133</f>
        <v>0</v>
      </c>
      <c r="AS132" s="31">
        <f t="shared" si="101"/>
        <v>0</v>
      </c>
      <c r="AT132" s="34">
        <f t="shared" si="102"/>
        <v>0</v>
      </c>
      <c r="AU132" s="34">
        <f t="shared" si="102"/>
        <v>0</v>
      </c>
      <c r="AV132" s="31">
        <f t="shared" si="69"/>
        <v>0</v>
      </c>
    </row>
    <row r="133" spans="2:48" ht="60.75" hidden="1" x14ac:dyDescent="0.3">
      <c r="B133" s="12"/>
      <c r="C133" s="7"/>
      <c r="D133" s="99" t="s">
        <v>14</v>
      </c>
      <c r="E133" s="101" t="s">
        <v>609</v>
      </c>
      <c r="F133" s="101" t="s">
        <v>517</v>
      </c>
      <c r="G133" s="97">
        <v>13</v>
      </c>
      <c r="H133" s="34"/>
      <c r="I133" s="34"/>
      <c r="J133" s="34">
        <f t="shared" si="85"/>
        <v>0</v>
      </c>
      <c r="K133" s="34"/>
      <c r="L133" s="34">
        <f t="shared" si="86"/>
        <v>0</v>
      </c>
      <c r="M133" s="34"/>
      <c r="N133" s="97">
        <f t="shared" si="87"/>
        <v>0</v>
      </c>
      <c r="O133" s="34"/>
      <c r="P133" s="97">
        <f t="shared" si="88"/>
        <v>0</v>
      </c>
      <c r="Q133" s="34"/>
      <c r="R133" s="97">
        <f t="shared" si="89"/>
        <v>0</v>
      </c>
      <c r="S133" s="34"/>
      <c r="T133" s="97">
        <f t="shared" si="90"/>
        <v>0</v>
      </c>
      <c r="U133" s="34">
        <v>0</v>
      </c>
      <c r="V133" s="97">
        <f t="shared" si="91"/>
        <v>0</v>
      </c>
      <c r="W133" s="97"/>
      <c r="X133" s="97">
        <f t="shared" si="103"/>
        <v>0</v>
      </c>
      <c r="Y133" s="97"/>
      <c r="Z133" s="34">
        <v>0</v>
      </c>
      <c r="AA133" s="34">
        <f t="shared" si="92"/>
        <v>0</v>
      </c>
      <c r="AB133" s="34">
        <v>0</v>
      </c>
      <c r="AC133" s="31">
        <f t="shared" si="93"/>
        <v>0</v>
      </c>
      <c r="AD133" s="34">
        <v>0</v>
      </c>
      <c r="AE133" s="31">
        <f t="shared" si="94"/>
        <v>0</v>
      </c>
      <c r="AF133" s="34"/>
      <c r="AG133" s="31">
        <f t="shared" si="95"/>
        <v>0</v>
      </c>
      <c r="AH133" s="34"/>
      <c r="AI133" s="31">
        <f t="shared" si="96"/>
        <v>0</v>
      </c>
      <c r="AJ133" s="34"/>
      <c r="AK133" s="31">
        <f t="shared" si="97"/>
        <v>0</v>
      </c>
      <c r="AL133" s="34"/>
      <c r="AM133" s="31">
        <f t="shared" si="98"/>
        <v>0</v>
      </c>
      <c r="AN133" s="34">
        <v>0</v>
      </c>
      <c r="AO133" s="31">
        <f t="shared" si="99"/>
        <v>0</v>
      </c>
      <c r="AP133" s="34">
        <v>0</v>
      </c>
      <c r="AQ133" s="31">
        <f t="shared" si="100"/>
        <v>0</v>
      </c>
      <c r="AR133" s="34">
        <v>0</v>
      </c>
      <c r="AS133" s="31">
        <f t="shared" si="101"/>
        <v>0</v>
      </c>
      <c r="AT133" s="34">
        <v>0</v>
      </c>
      <c r="AU133" s="34">
        <v>0</v>
      </c>
      <c r="AV133" s="31">
        <f t="shared" si="69"/>
        <v>0</v>
      </c>
    </row>
    <row r="134" spans="2:48" ht="81" x14ac:dyDescent="0.3">
      <c r="B134" s="12"/>
      <c r="C134" s="16">
        <v>3</v>
      </c>
      <c r="D134" s="9" t="s">
        <v>459</v>
      </c>
      <c r="E134" s="9" t="s">
        <v>51</v>
      </c>
      <c r="F134" s="9"/>
      <c r="G134" s="16"/>
      <c r="H134" s="33">
        <f>H135+H143</f>
        <v>0</v>
      </c>
      <c r="I134" s="34">
        <f>I135+I143</f>
        <v>0</v>
      </c>
      <c r="J134" s="33">
        <f>H134+I134</f>
        <v>0</v>
      </c>
      <c r="K134" s="33">
        <f>K135+K143</f>
        <v>0</v>
      </c>
      <c r="L134" s="33">
        <f t="shared" si="13"/>
        <v>0</v>
      </c>
      <c r="M134" s="33">
        <f>M135+M143</f>
        <v>0</v>
      </c>
      <c r="N134" s="16">
        <f t="shared" si="3"/>
        <v>0</v>
      </c>
      <c r="O134" s="33">
        <f>O135+O143</f>
        <v>0</v>
      </c>
      <c r="P134" s="16">
        <f t="shared" si="78"/>
        <v>0</v>
      </c>
      <c r="Q134" s="33">
        <f>Q135+Q143</f>
        <v>0</v>
      </c>
      <c r="R134" s="16">
        <f t="shared" si="4"/>
        <v>0</v>
      </c>
      <c r="S134" s="33">
        <f>S135+S143</f>
        <v>0</v>
      </c>
      <c r="T134" s="16">
        <f t="shared" si="5"/>
        <v>0</v>
      </c>
      <c r="U134" s="33">
        <f>U135+U143</f>
        <v>0</v>
      </c>
      <c r="V134" s="16">
        <f t="shared" si="6"/>
        <v>0</v>
      </c>
      <c r="W134" s="16"/>
      <c r="X134" s="16">
        <f t="shared" si="7"/>
        <v>0</v>
      </c>
      <c r="Y134" s="16">
        <f>Y135+Y143</f>
        <v>0</v>
      </c>
      <c r="Z134" s="42">
        <f>Z135+Z143</f>
        <v>0</v>
      </c>
      <c r="AA134" s="33">
        <f t="shared" si="79"/>
        <v>0</v>
      </c>
      <c r="AB134" s="42">
        <f>AB135+AB143</f>
        <v>0</v>
      </c>
      <c r="AC134" s="32">
        <f t="shared" si="8"/>
        <v>0</v>
      </c>
      <c r="AD134" s="42">
        <f>AD135+AD143</f>
        <v>0</v>
      </c>
      <c r="AE134" s="32">
        <f t="shared" si="8"/>
        <v>0</v>
      </c>
      <c r="AF134" s="42">
        <f>AF135+AF143</f>
        <v>0</v>
      </c>
      <c r="AG134" s="32">
        <f t="shared" si="67"/>
        <v>0</v>
      </c>
      <c r="AH134" s="42">
        <f>AH135+AH143</f>
        <v>0</v>
      </c>
      <c r="AI134" s="32">
        <f t="shared" si="67"/>
        <v>0</v>
      </c>
      <c r="AJ134" s="42">
        <f>AJ135+AJ143</f>
        <v>0</v>
      </c>
      <c r="AK134" s="32">
        <f t="shared" si="67"/>
        <v>0</v>
      </c>
      <c r="AL134" s="42">
        <f>AL135+AL143</f>
        <v>0</v>
      </c>
      <c r="AM134" s="32">
        <f t="shared" si="67"/>
        <v>0</v>
      </c>
      <c r="AN134" s="42">
        <f>AN135+AN143</f>
        <v>0</v>
      </c>
      <c r="AO134" s="32">
        <f t="shared" si="68"/>
        <v>0</v>
      </c>
      <c r="AP134" s="42">
        <f>AP135+AP143</f>
        <v>0</v>
      </c>
      <c r="AQ134" s="32">
        <f t="shared" si="68"/>
        <v>0</v>
      </c>
      <c r="AR134" s="42">
        <f>AR135+AR143</f>
        <v>760</v>
      </c>
      <c r="AS134" s="32">
        <f t="shared" si="68"/>
        <v>760</v>
      </c>
      <c r="AT134" s="42">
        <f>AT135+AT143</f>
        <v>0</v>
      </c>
      <c r="AU134" s="42">
        <f>AU135+AU143</f>
        <v>760</v>
      </c>
      <c r="AV134" s="32">
        <f t="shared" si="69"/>
        <v>760</v>
      </c>
    </row>
    <row r="135" spans="2:48" ht="60.75" x14ac:dyDescent="0.3">
      <c r="B135" s="12"/>
      <c r="C135" s="7"/>
      <c r="D135" s="79" t="s">
        <v>456</v>
      </c>
      <c r="E135" s="79" t="s">
        <v>52</v>
      </c>
      <c r="F135" s="79"/>
      <c r="G135" s="80"/>
      <c r="H135" s="34">
        <f>H136+H138+H140</f>
        <v>0</v>
      </c>
      <c r="I135" s="34">
        <f>I138</f>
        <v>0</v>
      </c>
      <c r="J135" s="34">
        <f>H135+I135</f>
        <v>0</v>
      </c>
      <c r="K135" s="34">
        <f>K136+K138</f>
        <v>0</v>
      </c>
      <c r="L135" s="34">
        <f t="shared" si="13"/>
        <v>0</v>
      </c>
      <c r="M135" s="34">
        <f>M136+M138</f>
        <v>0</v>
      </c>
      <c r="N135" s="80">
        <f t="shared" si="3"/>
        <v>0</v>
      </c>
      <c r="O135" s="34">
        <f>O136+O138</f>
        <v>0</v>
      </c>
      <c r="P135" s="80">
        <f t="shared" si="78"/>
        <v>0</v>
      </c>
      <c r="Q135" s="34">
        <f>Q136+Q138</f>
        <v>0</v>
      </c>
      <c r="R135" s="80">
        <f t="shared" si="4"/>
        <v>0</v>
      </c>
      <c r="S135" s="34">
        <f>S136+S138</f>
        <v>0</v>
      </c>
      <c r="T135" s="80">
        <f t="shared" si="5"/>
        <v>0</v>
      </c>
      <c r="U135" s="34">
        <f>U136+U138</f>
        <v>0</v>
      </c>
      <c r="V135" s="80">
        <f t="shared" si="6"/>
        <v>0</v>
      </c>
      <c r="W135" s="80"/>
      <c r="X135" s="80">
        <f t="shared" si="7"/>
        <v>0</v>
      </c>
      <c r="Y135" s="80">
        <f>Y136+Y138+Y140</f>
        <v>0</v>
      </c>
      <c r="Z135" s="34">
        <f>Z138</f>
        <v>0</v>
      </c>
      <c r="AA135" s="34">
        <f t="shared" si="79"/>
        <v>0</v>
      </c>
      <c r="AB135" s="34">
        <f>AB138</f>
        <v>0</v>
      </c>
      <c r="AC135" s="31">
        <f>AC136+AC138+AC140</f>
        <v>0</v>
      </c>
      <c r="AD135" s="34">
        <f>AD138+AD140</f>
        <v>0</v>
      </c>
      <c r="AE135" s="31">
        <f t="shared" ref="AC135:AE211" si="104">AC135+AD135</f>
        <v>0</v>
      </c>
      <c r="AF135" s="34">
        <f>AF138+AF140</f>
        <v>0</v>
      </c>
      <c r="AG135" s="31">
        <f t="shared" si="67"/>
        <v>0</v>
      </c>
      <c r="AH135" s="34">
        <f>AH138+AH140</f>
        <v>0</v>
      </c>
      <c r="AI135" s="31">
        <f t="shared" si="67"/>
        <v>0</v>
      </c>
      <c r="AJ135" s="34">
        <f>AJ138+AJ140</f>
        <v>0</v>
      </c>
      <c r="AK135" s="31">
        <f t="shared" si="67"/>
        <v>0</v>
      </c>
      <c r="AL135" s="34">
        <f>AL138+AL140</f>
        <v>0</v>
      </c>
      <c r="AM135" s="31">
        <f t="shared" si="67"/>
        <v>0</v>
      </c>
      <c r="AN135" s="34">
        <f>AN138+AN140</f>
        <v>0</v>
      </c>
      <c r="AO135" s="31">
        <f t="shared" si="68"/>
        <v>0</v>
      </c>
      <c r="AP135" s="34">
        <f>AP138+AP140</f>
        <v>0</v>
      </c>
      <c r="AQ135" s="31">
        <f t="shared" si="68"/>
        <v>0</v>
      </c>
      <c r="AR135" s="34">
        <f>AR138+AR140</f>
        <v>760</v>
      </c>
      <c r="AS135" s="31">
        <f t="shared" si="68"/>
        <v>760</v>
      </c>
      <c r="AT135" s="34">
        <f>AT138+AT140</f>
        <v>0</v>
      </c>
      <c r="AU135" s="34">
        <f>AU138+AU140</f>
        <v>760</v>
      </c>
      <c r="AV135" s="31">
        <f t="shared" si="69"/>
        <v>760</v>
      </c>
    </row>
    <row r="136" spans="2:48" ht="60.75" hidden="1" x14ac:dyDescent="0.3">
      <c r="B136" s="12"/>
      <c r="C136" s="7"/>
      <c r="D136" s="79" t="s">
        <v>457</v>
      </c>
      <c r="E136" s="79" t="s">
        <v>53</v>
      </c>
      <c r="F136" s="79"/>
      <c r="G136" s="80"/>
      <c r="H136" s="34">
        <f>H137</f>
        <v>0</v>
      </c>
      <c r="I136" s="34">
        <f>I137+I138</f>
        <v>0</v>
      </c>
      <c r="J136" s="34">
        <f>H136+I136</f>
        <v>0</v>
      </c>
      <c r="K136" s="34">
        <f>K137</f>
        <v>0</v>
      </c>
      <c r="L136" s="34">
        <f t="shared" si="13"/>
        <v>0</v>
      </c>
      <c r="M136" s="34">
        <f>M137</f>
        <v>0</v>
      </c>
      <c r="N136" s="80">
        <f t="shared" si="3"/>
        <v>0</v>
      </c>
      <c r="O136" s="34">
        <f>O137</f>
        <v>0</v>
      </c>
      <c r="P136" s="80">
        <f t="shared" si="78"/>
        <v>0</v>
      </c>
      <c r="Q136" s="34">
        <f>Q137</f>
        <v>0</v>
      </c>
      <c r="R136" s="80">
        <f t="shared" si="4"/>
        <v>0</v>
      </c>
      <c r="S136" s="34">
        <f>S137</f>
        <v>0</v>
      </c>
      <c r="T136" s="80">
        <f t="shared" si="5"/>
        <v>0</v>
      </c>
      <c r="U136" s="34">
        <f>U137</f>
        <v>0</v>
      </c>
      <c r="V136" s="80">
        <f t="shared" si="6"/>
        <v>0</v>
      </c>
      <c r="W136" s="80"/>
      <c r="X136" s="80">
        <f t="shared" si="7"/>
        <v>0</v>
      </c>
      <c r="Y136" s="80">
        <f>Y137</f>
        <v>0</v>
      </c>
      <c r="Z136" s="34">
        <f>Z137+Z138</f>
        <v>0</v>
      </c>
      <c r="AA136" s="34">
        <f t="shared" si="79"/>
        <v>0</v>
      </c>
      <c r="AB136" s="34">
        <f>AB137+AB138</f>
        <v>0</v>
      </c>
      <c r="AC136" s="31">
        <f>AC137</f>
        <v>0</v>
      </c>
      <c r="AD136" s="34">
        <f>AD137</f>
        <v>0</v>
      </c>
      <c r="AE136" s="31">
        <f t="shared" si="104"/>
        <v>0</v>
      </c>
      <c r="AF136" s="34">
        <f>AF137</f>
        <v>0</v>
      </c>
      <c r="AG136" s="31">
        <f t="shared" si="67"/>
        <v>0</v>
      </c>
      <c r="AH136" s="34">
        <f>AH137</f>
        <v>0</v>
      </c>
      <c r="AI136" s="31">
        <f t="shared" si="67"/>
        <v>0</v>
      </c>
      <c r="AJ136" s="34">
        <f>AJ137</f>
        <v>0</v>
      </c>
      <c r="AK136" s="31">
        <f t="shared" si="67"/>
        <v>0</v>
      </c>
      <c r="AL136" s="34">
        <f>AL137</f>
        <v>0</v>
      </c>
      <c r="AM136" s="31">
        <f t="shared" si="67"/>
        <v>0</v>
      </c>
      <c r="AN136" s="34">
        <f>AN137</f>
        <v>0</v>
      </c>
      <c r="AO136" s="31">
        <f t="shared" si="68"/>
        <v>0</v>
      </c>
      <c r="AP136" s="34">
        <f>AP137</f>
        <v>0</v>
      </c>
      <c r="AQ136" s="31">
        <f t="shared" si="68"/>
        <v>0</v>
      </c>
      <c r="AR136" s="34">
        <f>AR137</f>
        <v>0</v>
      </c>
      <c r="AS136" s="31">
        <f t="shared" si="68"/>
        <v>0</v>
      </c>
      <c r="AT136" s="34">
        <f>AT137</f>
        <v>0</v>
      </c>
      <c r="AU136" s="34">
        <f>AU137</f>
        <v>0</v>
      </c>
      <c r="AV136" s="31">
        <f t="shared" si="69"/>
        <v>0</v>
      </c>
    </row>
    <row r="137" spans="2:48" ht="60.75" hidden="1" x14ac:dyDescent="0.3">
      <c r="B137" s="12"/>
      <c r="C137" s="7"/>
      <c r="D137" s="79" t="s">
        <v>54</v>
      </c>
      <c r="E137" s="79" t="s">
        <v>53</v>
      </c>
      <c r="F137" s="79">
        <v>600</v>
      </c>
      <c r="G137" s="80">
        <v>7</v>
      </c>
      <c r="H137" s="34"/>
      <c r="I137" s="34"/>
      <c r="J137" s="34">
        <f>H137+I137</f>
        <v>0</v>
      </c>
      <c r="K137" s="34"/>
      <c r="L137" s="34">
        <f t="shared" si="13"/>
        <v>0</v>
      </c>
      <c r="M137" s="34">
        <v>0</v>
      </c>
      <c r="N137" s="80">
        <f t="shared" si="3"/>
        <v>0</v>
      </c>
      <c r="O137" s="34">
        <v>0</v>
      </c>
      <c r="P137" s="80">
        <f t="shared" si="78"/>
        <v>0</v>
      </c>
      <c r="Q137" s="34">
        <v>0</v>
      </c>
      <c r="R137" s="80">
        <f t="shared" si="4"/>
        <v>0</v>
      </c>
      <c r="S137" s="34">
        <v>0</v>
      </c>
      <c r="T137" s="80">
        <f t="shared" si="5"/>
        <v>0</v>
      </c>
      <c r="U137" s="34">
        <v>0</v>
      </c>
      <c r="V137" s="80">
        <f t="shared" si="6"/>
        <v>0</v>
      </c>
      <c r="W137" s="80"/>
      <c r="X137" s="80">
        <f t="shared" si="7"/>
        <v>0</v>
      </c>
      <c r="Y137" s="80"/>
      <c r="Z137" s="34">
        <v>0</v>
      </c>
      <c r="AA137" s="34">
        <f t="shared" si="79"/>
        <v>0</v>
      </c>
      <c r="AB137" s="34">
        <v>0</v>
      </c>
      <c r="AC137" s="31">
        <f t="shared" si="104"/>
        <v>0</v>
      </c>
      <c r="AD137" s="34">
        <v>0</v>
      </c>
      <c r="AE137" s="31">
        <f t="shared" si="104"/>
        <v>0</v>
      </c>
      <c r="AF137" s="34">
        <v>0</v>
      </c>
      <c r="AG137" s="31">
        <f t="shared" si="67"/>
        <v>0</v>
      </c>
      <c r="AH137" s="34">
        <v>0</v>
      </c>
      <c r="AI137" s="31">
        <f t="shared" si="67"/>
        <v>0</v>
      </c>
      <c r="AJ137" s="34">
        <v>0</v>
      </c>
      <c r="AK137" s="31">
        <f t="shared" si="67"/>
        <v>0</v>
      </c>
      <c r="AL137" s="34">
        <v>0</v>
      </c>
      <c r="AM137" s="31">
        <f t="shared" si="67"/>
        <v>0</v>
      </c>
      <c r="AN137" s="34">
        <v>0</v>
      </c>
      <c r="AO137" s="31">
        <f t="shared" si="68"/>
        <v>0</v>
      </c>
      <c r="AP137" s="34">
        <v>0</v>
      </c>
      <c r="AQ137" s="31">
        <f t="shared" si="68"/>
        <v>0</v>
      </c>
      <c r="AR137" s="34">
        <v>0</v>
      </c>
      <c r="AS137" s="31">
        <f t="shared" si="68"/>
        <v>0</v>
      </c>
      <c r="AT137" s="34">
        <v>0</v>
      </c>
      <c r="AU137" s="34">
        <v>0</v>
      </c>
      <c r="AV137" s="31">
        <f t="shared" si="69"/>
        <v>0</v>
      </c>
    </row>
    <row r="138" spans="2:48" ht="81" customHeight="1" x14ac:dyDescent="0.3">
      <c r="B138" s="12"/>
      <c r="C138" s="7"/>
      <c r="D138" s="79" t="s">
        <v>458</v>
      </c>
      <c r="E138" s="79" t="s">
        <v>55</v>
      </c>
      <c r="F138" s="79"/>
      <c r="G138" s="80"/>
      <c r="H138" s="34">
        <f>H139</f>
        <v>0</v>
      </c>
      <c r="I138" s="34">
        <f>I139</f>
        <v>0</v>
      </c>
      <c r="J138" s="34">
        <f>J139</f>
        <v>0</v>
      </c>
      <c r="K138" s="34">
        <f>K139</f>
        <v>0</v>
      </c>
      <c r="L138" s="34">
        <f t="shared" si="13"/>
        <v>0</v>
      </c>
      <c r="M138" s="34">
        <f>M139</f>
        <v>0</v>
      </c>
      <c r="N138" s="80">
        <f t="shared" si="3"/>
        <v>0</v>
      </c>
      <c r="O138" s="34">
        <f>O139</f>
        <v>0</v>
      </c>
      <c r="P138" s="80">
        <f t="shared" si="78"/>
        <v>0</v>
      </c>
      <c r="Q138" s="34">
        <f>Q139</f>
        <v>0</v>
      </c>
      <c r="R138" s="80">
        <f t="shared" si="4"/>
        <v>0</v>
      </c>
      <c r="S138" s="34">
        <f>S139</f>
        <v>0</v>
      </c>
      <c r="T138" s="80">
        <f t="shared" si="5"/>
        <v>0</v>
      </c>
      <c r="U138" s="34">
        <f>U139</f>
        <v>0</v>
      </c>
      <c r="V138" s="80">
        <f t="shared" si="6"/>
        <v>0</v>
      </c>
      <c r="W138" s="80"/>
      <c r="X138" s="80">
        <f t="shared" si="7"/>
        <v>0</v>
      </c>
      <c r="Y138" s="80">
        <f>Y139</f>
        <v>0</v>
      </c>
      <c r="Z138" s="34">
        <f>Z139</f>
        <v>0</v>
      </c>
      <c r="AA138" s="34">
        <f t="shared" si="79"/>
        <v>0</v>
      </c>
      <c r="AB138" s="34">
        <f>AB139</f>
        <v>0</v>
      </c>
      <c r="AC138" s="31">
        <f t="shared" si="104"/>
        <v>0</v>
      </c>
      <c r="AD138" s="34">
        <f>AD139</f>
        <v>0</v>
      </c>
      <c r="AE138" s="31">
        <f t="shared" si="104"/>
        <v>0</v>
      </c>
      <c r="AF138" s="34">
        <f>AF139</f>
        <v>0</v>
      </c>
      <c r="AG138" s="31">
        <f t="shared" si="67"/>
        <v>0</v>
      </c>
      <c r="AH138" s="34">
        <f>AH139</f>
        <v>0</v>
      </c>
      <c r="AI138" s="31">
        <f t="shared" si="67"/>
        <v>0</v>
      </c>
      <c r="AJ138" s="34">
        <f>AJ139</f>
        <v>0</v>
      </c>
      <c r="AK138" s="31">
        <f t="shared" si="67"/>
        <v>0</v>
      </c>
      <c r="AL138" s="34">
        <f>AL139</f>
        <v>0</v>
      </c>
      <c r="AM138" s="31">
        <f t="shared" si="67"/>
        <v>0</v>
      </c>
      <c r="AN138" s="34">
        <f>AN139</f>
        <v>0</v>
      </c>
      <c r="AO138" s="31">
        <f t="shared" si="68"/>
        <v>0</v>
      </c>
      <c r="AP138" s="34">
        <f>AP139</f>
        <v>0</v>
      </c>
      <c r="AQ138" s="31">
        <f t="shared" si="68"/>
        <v>0</v>
      </c>
      <c r="AR138" s="34">
        <f>AR139</f>
        <v>100</v>
      </c>
      <c r="AS138" s="31">
        <f t="shared" si="68"/>
        <v>100</v>
      </c>
      <c r="AT138" s="34">
        <f>AT139</f>
        <v>0</v>
      </c>
      <c r="AU138" s="34">
        <f>AU139</f>
        <v>100</v>
      </c>
      <c r="AV138" s="31">
        <f t="shared" si="69"/>
        <v>100</v>
      </c>
    </row>
    <row r="139" spans="2:48" ht="60.75" x14ac:dyDescent="0.3">
      <c r="B139" s="12"/>
      <c r="C139" s="7"/>
      <c r="D139" s="79" t="s">
        <v>9</v>
      </c>
      <c r="E139" s="79" t="s">
        <v>55</v>
      </c>
      <c r="F139" s="79">
        <v>600</v>
      </c>
      <c r="G139" s="80">
        <v>7</v>
      </c>
      <c r="H139" s="34"/>
      <c r="I139" s="34">
        <v>0</v>
      </c>
      <c r="J139" s="34">
        <f>I139+H139</f>
        <v>0</v>
      </c>
      <c r="K139" s="34"/>
      <c r="L139" s="34">
        <f t="shared" si="13"/>
        <v>0</v>
      </c>
      <c r="M139" s="34">
        <v>0</v>
      </c>
      <c r="N139" s="80">
        <f t="shared" si="3"/>
        <v>0</v>
      </c>
      <c r="O139" s="34">
        <v>0</v>
      </c>
      <c r="P139" s="80">
        <f t="shared" si="78"/>
        <v>0</v>
      </c>
      <c r="Q139" s="34">
        <v>0</v>
      </c>
      <c r="R139" s="80">
        <f t="shared" si="4"/>
        <v>0</v>
      </c>
      <c r="S139" s="34">
        <v>0</v>
      </c>
      <c r="T139" s="80">
        <f t="shared" si="5"/>
        <v>0</v>
      </c>
      <c r="U139" s="34">
        <v>0</v>
      </c>
      <c r="V139" s="80">
        <f t="shared" si="6"/>
        <v>0</v>
      </c>
      <c r="W139" s="80"/>
      <c r="X139" s="80">
        <f t="shared" si="7"/>
        <v>0</v>
      </c>
      <c r="Y139" s="80"/>
      <c r="Z139" s="34">
        <v>0</v>
      </c>
      <c r="AA139" s="34">
        <f t="shared" si="79"/>
        <v>0</v>
      </c>
      <c r="AB139" s="34">
        <v>0</v>
      </c>
      <c r="AC139" s="31">
        <f t="shared" si="104"/>
        <v>0</v>
      </c>
      <c r="AD139" s="34">
        <v>0</v>
      </c>
      <c r="AE139" s="31">
        <f t="shared" si="104"/>
        <v>0</v>
      </c>
      <c r="AF139" s="34"/>
      <c r="AG139" s="31">
        <f t="shared" si="67"/>
        <v>0</v>
      </c>
      <c r="AH139" s="34"/>
      <c r="AI139" s="31">
        <f t="shared" si="67"/>
        <v>0</v>
      </c>
      <c r="AJ139" s="34"/>
      <c r="AK139" s="31">
        <f t="shared" si="67"/>
        <v>0</v>
      </c>
      <c r="AL139" s="34"/>
      <c r="AM139" s="31">
        <f t="shared" si="67"/>
        <v>0</v>
      </c>
      <c r="AN139" s="34"/>
      <c r="AO139" s="31">
        <f t="shared" si="68"/>
        <v>0</v>
      </c>
      <c r="AP139" s="34"/>
      <c r="AQ139" s="31">
        <f t="shared" si="68"/>
        <v>0</v>
      </c>
      <c r="AR139" s="34">
        <v>100</v>
      </c>
      <c r="AS139" s="31">
        <f t="shared" si="68"/>
        <v>100</v>
      </c>
      <c r="AT139" s="34">
        <v>0</v>
      </c>
      <c r="AU139" s="34">
        <v>100</v>
      </c>
      <c r="AV139" s="31">
        <f t="shared" si="69"/>
        <v>100</v>
      </c>
    </row>
    <row r="140" spans="2:48" ht="20.25" x14ac:dyDescent="0.3">
      <c r="B140" s="12"/>
      <c r="C140" s="7"/>
      <c r="D140" s="83" t="s">
        <v>56</v>
      </c>
      <c r="E140" s="83" t="s">
        <v>57</v>
      </c>
      <c r="F140" s="83"/>
      <c r="G140" s="80"/>
      <c r="H140" s="34">
        <f>H141+H142</f>
        <v>0</v>
      </c>
      <c r="I140" s="34">
        <v>0</v>
      </c>
      <c r="J140" s="34">
        <f>I140+H140</f>
        <v>0</v>
      </c>
      <c r="K140" s="34">
        <v>0</v>
      </c>
      <c r="L140" s="34">
        <f t="shared" si="13"/>
        <v>0</v>
      </c>
      <c r="M140" s="34">
        <v>0</v>
      </c>
      <c r="N140" s="80">
        <f t="shared" ref="N140:N203" si="105">L140+M140</f>
        <v>0</v>
      </c>
      <c r="O140" s="34">
        <v>0</v>
      </c>
      <c r="P140" s="80">
        <f t="shared" si="78"/>
        <v>0</v>
      </c>
      <c r="Q140" s="34">
        <v>0</v>
      </c>
      <c r="R140" s="80">
        <f t="shared" ref="R140:R247" si="106">P140+Q140</f>
        <v>0</v>
      </c>
      <c r="S140" s="34">
        <v>0</v>
      </c>
      <c r="T140" s="80">
        <f t="shared" ref="T140:T247" si="107">R140+S140</f>
        <v>0</v>
      </c>
      <c r="U140" s="34">
        <v>0</v>
      </c>
      <c r="V140" s="80">
        <f t="shared" ref="V140:V247" si="108">T140+U140</f>
        <v>0</v>
      </c>
      <c r="W140" s="80"/>
      <c r="X140" s="80">
        <f t="shared" ref="X140:X247" si="109">V140+W140</f>
        <v>0</v>
      </c>
      <c r="Y140" s="80">
        <f>Y141</f>
        <v>0</v>
      </c>
      <c r="Z140" s="34">
        <v>0</v>
      </c>
      <c r="AA140" s="34">
        <f t="shared" si="79"/>
        <v>0</v>
      </c>
      <c r="AB140" s="34">
        <v>0</v>
      </c>
      <c r="AC140" s="31">
        <f t="shared" si="104"/>
        <v>0</v>
      </c>
      <c r="AD140" s="34">
        <v>0</v>
      </c>
      <c r="AE140" s="31">
        <f t="shared" si="104"/>
        <v>0</v>
      </c>
      <c r="AF140" s="34">
        <f>AF141+AF142</f>
        <v>0</v>
      </c>
      <c r="AG140" s="31">
        <f t="shared" si="67"/>
        <v>0</v>
      </c>
      <c r="AH140" s="34">
        <f>AH141+AH142</f>
        <v>0</v>
      </c>
      <c r="AI140" s="31">
        <f t="shared" si="67"/>
        <v>0</v>
      </c>
      <c r="AJ140" s="34">
        <f>AJ141+AJ142</f>
        <v>0</v>
      </c>
      <c r="AK140" s="31">
        <f t="shared" si="67"/>
        <v>0</v>
      </c>
      <c r="AL140" s="34">
        <f>AL141+AL142</f>
        <v>0</v>
      </c>
      <c r="AM140" s="31">
        <f t="shared" si="67"/>
        <v>0</v>
      </c>
      <c r="AN140" s="34">
        <f>AN141+AN142</f>
        <v>0</v>
      </c>
      <c r="AO140" s="31">
        <f t="shared" si="68"/>
        <v>0</v>
      </c>
      <c r="AP140" s="34">
        <f>AP141+AP142</f>
        <v>0</v>
      </c>
      <c r="AQ140" s="31">
        <f t="shared" si="68"/>
        <v>0</v>
      </c>
      <c r="AR140" s="34">
        <f>AR141+AR142</f>
        <v>660</v>
      </c>
      <c r="AS140" s="31">
        <f t="shared" si="68"/>
        <v>660</v>
      </c>
      <c r="AT140" s="34">
        <f>AT141+AT142</f>
        <v>0</v>
      </c>
      <c r="AU140" s="34">
        <f>AU141+AU142</f>
        <v>660</v>
      </c>
      <c r="AV140" s="31">
        <f t="shared" si="69"/>
        <v>660</v>
      </c>
    </row>
    <row r="141" spans="2:48" ht="20.25" x14ac:dyDescent="0.3">
      <c r="B141" s="12"/>
      <c r="C141" s="7"/>
      <c r="D141" s="130" t="s">
        <v>54</v>
      </c>
      <c r="E141" s="43" t="s">
        <v>57</v>
      </c>
      <c r="F141" s="83">
        <v>600</v>
      </c>
      <c r="G141" s="44">
        <v>7</v>
      </c>
      <c r="H141" s="34"/>
      <c r="I141" s="34">
        <v>0</v>
      </c>
      <c r="J141" s="34">
        <f>I141+H141</f>
        <v>0</v>
      </c>
      <c r="K141" s="34">
        <v>0</v>
      </c>
      <c r="L141" s="34">
        <f t="shared" si="13"/>
        <v>0</v>
      </c>
      <c r="M141" s="34">
        <v>0</v>
      </c>
      <c r="N141" s="80">
        <f t="shared" si="105"/>
        <v>0</v>
      </c>
      <c r="O141" s="34">
        <v>0</v>
      </c>
      <c r="P141" s="80">
        <f t="shared" si="78"/>
        <v>0</v>
      </c>
      <c r="Q141" s="34">
        <v>0</v>
      </c>
      <c r="R141" s="80">
        <f t="shared" si="106"/>
        <v>0</v>
      </c>
      <c r="S141" s="34">
        <v>0</v>
      </c>
      <c r="T141" s="80">
        <f t="shared" si="107"/>
        <v>0</v>
      </c>
      <c r="U141" s="34">
        <v>0</v>
      </c>
      <c r="V141" s="80">
        <f t="shared" si="108"/>
        <v>0</v>
      </c>
      <c r="W141" s="80"/>
      <c r="X141" s="80">
        <f t="shared" si="109"/>
        <v>0</v>
      </c>
      <c r="Y141" s="80"/>
      <c r="Z141" s="34">
        <v>0</v>
      </c>
      <c r="AA141" s="34">
        <f t="shared" si="79"/>
        <v>0</v>
      </c>
      <c r="AB141" s="34">
        <v>0</v>
      </c>
      <c r="AC141" s="31">
        <f t="shared" si="104"/>
        <v>0</v>
      </c>
      <c r="AD141" s="34">
        <v>0</v>
      </c>
      <c r="AE141" s="31">
        <f t="shared" si="104"/>
        <v>0</v>
      </c>
      <c r="AF141" s="34"/>
      <c r="AG141" s="31">
        <f t="shared" si="67"/>
        <v>0</v>
      </c>
      <c r="AH141" s="34"/>
      <c r="AI141" s="31">
        <f t="shared" si="67"/>
        <v>0</v>
      </c>
      <c r="AJ141" s="34">
        <v>0</v>
      </c>
      <c r="AK141" s="31">
        <f t="shared" si="67"/>
        <v>0</v>
      </c>
      <c r="AL141" s="34">
        <v>0</v>
      </c>
      <c r="AM141" s="31">
        <f t="shared" si="67"/>
        <v>0</v>
      </c>
      <c r="AN141" s="34">
        <v>0</v>
      </c>
      <c r="AO141" s="31">
        <f t="shared" si="68"/>
        <v>0</v>
      </c>
      <c r="AP141" s="34">
        <v>0</v>
      </c>
      <c r="AQ141" s="31">
        <f t="shared" si="68"/>
        <v>0</v>
      </c>
      <c r="AR141" s="34">
        <v>660</v>
      </c>
      <c r="AS141" s="31">
        <f t="shared" si="68"/>
        <v>660</v>
      </c>
      <c r="AT141" s="34">
        <v>0</v>
      </c>
      <c r="AU141" s="34">
        <v>660</v>
      </c>
      <c r="AV141" s="31">
        <f t="shared" si="69"/>
        <v>660</v>
      </c>
    </row>
    <row r="142" spans="2:48" ht="20.25" x14ac:dyDescent="0.3">
      <c r="B142" s="12"/>
      <c r="C142" s="7"/>
      <c r="D142" s="131"/>
      <c r="E142" s="45"/>
      <c r="F142" s="85"/>
      <c r="G142" s="44"/>
      <c r="H142" s="34"/>
      <c r="I142" s="34"/>
      <c r="J142" s="34">
        <f>I142+H142</f>
        <v>0</v>
      </c>
      <c r="K142" s="34"/>
      <c r="L142" s="34"/>
      <c r="M142" s="34"/>
      <c r="N142" s="80"/>
      <c r="O142" s="34"/>
      <c r="P142" s="80"/>
      <c r="Q142" s="34"/>
      <c r="R142" s="80"/>
      <c r="S142" s="34"/>
      <c r="T142" s="80"/>
      <c r="U142" s="34"/>
      <c r="V142" s="80"/>
      <c r="W142" s="80"/>
      <c r="X142" s="80"/>
      <c r="Y142" s="80"/>
      <c r="Z142" s="34">
        <v>0</v>
      </c>
      <c r="AA142" s="34">
        <f t="shared" si="79"/>
        <v>0</v>
      </c>
      <c r="AB142" s="34">
        <v>0</v>
      </c>
      <c r="AC142" s="31">
        <f t="shared" si="104"/>
        <v>0</v>
      </c>
      <c r="AD142" s="34">
        <v>0</v>
      </c>
      <c r="AE142" s="31">
        <f t="shared" si="104"/>
        <v>0</v>
      </c>
      <c r="AF142" s="34"/>
      <c r="AG142" s="31">
        <f t="shared" si="67"/>
        <v>0</v>
      </c>
      <c r="AH142" s="34"/>
      <c r="AI142" s="31">
        <f t="shared" si="67"/>
        <v>0</v>
      </c>
      <c r="AJ142" s="34">
        <v>0</v>
      </c>
      <c r="AK142" s="31">
        <f t="shared" si="67"/>
        <v>0</v>
      </c>
      <c r="AL142" s="34">
        <v>0</v>
      </c>
      <c r="AM142" s="31">
        <f t="shared" si="67"/>
        <v>0</v>
      </c>
      <c r="AN142" s="34">
        <v>0</v>
      </c>
      <c r="AO142" s="31">
        <f t="shared" si="68"/>
        <v>0</v>
      </c>
      <c r="AP142" s="34">
        <v>0</v>
      </c>
      <c r="AQ142" s="31">
        <f t="shared" si="68"/>
        <v>0</v>
      </c>
      <c r="AR142" s="34"/>
      <c r="AS142" s="31">
        <f t="shared" si="68"/>
        <v>0</v>
      </c>
      <c r="AT142" s="34"/>
      <c r="AU142" s="34"/>
      <c r="AV142" s="31">
        <f t="shared" si="69"/>
        <v>0</v>
      </c>
    </row>
    <row r="143" spans="2:48" ht="101.25" hidden="1" x14ac:dyDescent="0.3">
      <c r="B143" s="12"/>
      <c r="C143" s="14"/>
      <c r="D143" s="85" t="s">
        <v>455</v>
      </c>
      <c r="E143" s="85" t="s">
        <v>58</v>
      </c>
      <c r="F143" s="85"/>
      <c r="G143" s="80"/>
      <c r="H143" s="34">
        <f>H144</f>
        <v>0</v>
      </c>
      <c r="I143" s="34">
        <f>I144</f>
        <v>0</v>
      </c>
      <c r="J143" s="34">
        <f>H143+I143</f>
        <v>0</v>
      </c>
      <c r="K143" s="34">
        <f>K144</f>
        <v>0</v>
      </c>
      <c r="L143" s="34">
        <f t="shared" si="13"/>
        <v>0</v>
      </c>
      <c r="M143" s="34">
        <f>M144</f>
        <v>0</v>
      </c>
      <c r="N143" s="80">
        <f t="shared" si="105"/>
        <v>0</v>
      </c>
      <c r="O143" s="34">
        <f>O144</f>
        <v>0</v>
      </c>
      <c r="P143" s="80">
        <f t="shared" ref="P143:P151" si="110">N143+O143</f>
        <v>0</v>
      </c>
      <c r="Q143" s="34">
        <f>Q144</f>
        <v>0</v>
      </c>
      <c r="R143" s="80">
        <f t="shared" si="106"/>
        <v>0</v>
      </c>
      <c r="S143" s="34">
        <f>S144</f>
        <v>0</v>
      </c>
      <c r="T143" s="80">
        <f t="shared" si="107"/>
        <v>0</v>
      </c>
      <c r="U143" s="34">
        <f>U144</f>
        <v>0</v>
      </c>
      <c r="V143" s="80">
        <f t="shared" si="108"/>
        <v>0</v>
      </c>
      <c r="W143" s="80"/>
      <c r="X143" s="80">
        <f t="shared" si="109"/>
        <v>0</v>
      </c>
      <c r="Y143" s="80">
        <f>Y144</f>
        <v>0</v>
      </c>
      <c r="Z143" s="34">
        <f>Z144</f>
        <v>0</v>
      </c>
      <c r="AA143" s="34">
        <f t="shared" si="79"/>
        <v>0</v>
      </c>
      <c r="AB143" s="34">
        <f>AB144</f>
        <v>0</v>
      </c>
      <c r="AC143" s="31">
        <f t="shared" si="104"/>
        <v>0</v>
      </c>
      <c r="AD143" s="34">
        <f>AD144</f>
        <v>0</v>
      </c>
      <c r="AE143" s="31">
        <f t="shared" si="104"/>
        <v>0</v>
      </c>
      <c r="AF143" s="34">
        <f>AF144</f>
        <v>0</v>
      </c>
      <c r="AG143" s="31">
        <f t="shared" si="67"/>
        <v>0</v>
      </c>
      <c r="AH143" s="34">
        <f>AH144</f>
        <v>0</v>
      </c>
      <c r="AI143" s="31">
        <f t="shared" si="67"/>
        <v>0</v>
      </c>
      <c r="AJ143" s="34">
        <f>AJ144</f>
        <v>0</v>
      </c>
      <c r="AK143" s="31">
        <f t="shared" si="67"/>
        <v>0</v>
      </c>
      <c r="AL143" s="34">
        <f>AL144</f>
        <v>0</v>
      </c>
      <c r="AM143" s="31">
        <f t="shared" si="67"/>
        <v>0</v>
      </c>
      <c r="AN143" s="34">
        <f>AN144</f>
        <v>0</v>
      </c>
      <c r="AO143" s="31">
        <f t="shared" si="68"/>
        <v>0</v>
      </c>
      <c r="AP143" s="34">
        <f>AP144</f>
        <v>0</v>
      </c>
      <c r="AQ143" s="31">
        <f t="shared" si="68"/>
        <v>0</v>
      </c>
      <c r="AR143" s="34">
        <f>AR144</f>
        <v>0</v>
      </c>
      <c r="AS143" s="31">
        <f t="shared" si="68"/>
        <v>0</v>
      </c>
      <c r="AT143" s="34">
        <f>AT144</f>
        <v>0</v>
      </c>
      <c r="AU143" s="34">
        <f>AU144</f>
        <v>0</v>
      </c>
      <c r="AV143" s="31">
        <f t="shared" si="69"/>
        <v>0</v>
      </c>
    </row>
    <row r="144" spans="2:48" ht="40.5" hidden="1" x14ac:dyDescent="0.3">
      <c r="B144" s="12"/>
      <c r="C144" s="7"/>
      <c r="D144" s="79" t="s">
        <v>59</v>
      </c>
      <c r="E144" s="79" t="s">
        <v>60</v>
      </c>
      <c r="F144" s="79"/>
      <c r="G144" s="80"/>
      <c r="H144" s="34">
        <f>H145</f>
        <v>0</v>
      </c>
      <c r="I144" s="34">
        <f>I145</f>
        <v>0</v>
      </c>
      <c r="J144" s="34">
        <f>H144+I144</f>
        <v>0</v>
      </c>
      <c r="K144" s="34">
        <f>K145</f>
        <v>0</v>
      </c>
      <c r="L144" s="34">
        <f t="shared" si="13"/>
        <v>0</v>
      </c>
      <c r="M144" s="34">
        <f>M145</f>
        <v>0</v>
      </c>
      <c r="N144" s="80">
        <f t="shared" si="105"/>
        <v>0</v>
      </c>
      <c r="O144" s="34">
        <f>O145</f>
        <v>0</v>
      </c>
      <c r="P144" s="80">
        <f t="shared" si="110"/>
        <v>0</v>
      </c>
      <c r="Q144" s="34">
        <f>Q145</f>
        <v>0</v>
      </c>
      <c r="R144" s="80">
        <f t="shared" si="106"/>
        <v>0</v>
      </c>
      <c r="S144" s="34">
        <f>S145</f>
        <v>0</v>
      </c>
      <c r="T144" s="80">
        <f t="shared" si="107"/>
        <v>0</v>
      </c>
      <c r="U144" s="34">
        <f>U145</f>
        <v>0</v>
      </c>
      <c r="V144" s="80">
        <f t="shared" si="108"/>
        <v>0</v>
      </c>
      <c r="W144" s="80"/>
      <c r="X144" s="80">
        <f t="shared" si="109"/>
        <v>0</v>
      </c>
      <c r="Y144" s="80">
        <f>Y145</f>
        <v>0</v>
      </c>
      <c r="Z144" s="34">
        <f>Z145</f>
        <v>0</v>
      </c>
      <c r="AA144" s="34">
        <f t="shared" si="79"/>
        <v>0</v>
      </c>
      <c r="AB144" s="34">
        <f>AB145</f>
        <v>0</v>
      </c>
      <c r="AC144" s="31">
        <f t="shared" si="104"/>
        <v>0</v>
      </c>
      <c r="AD144" s="34">
        <f>AD145</f>
        <v>0</v>
      </c>
      <c r="AE144" s="31">
        <f t="shared" si="104"/>
        <v>0</v>
      </c>
      <c r="AF144" s="34">
        <f>AF145</f>
        <v>0</v>
      </c>
      <c r="AG144" s="31">
        <f t="shared" si="67"/>
        <v>0</v>
      </c>
      <c r="AH144" s="34">
        <f>AH145</f>
        <v>0</v>
      </c>
      <c r="AI144" s="31">
        <f t="shared" si="67"/>
        <v>0</v>
      </c>
      <c r="AJ144" s="34">
        <f>AJ145</f>
        <v>0</v>
      </c>
      <c r="AK144" s="31">
        <f t="shared" si="67"/>
        <v>0</v>
      </c>
      <c r="AL144" s="34">
        <f>AL145</f>
        <v>0</v>
      </c>
      <c r="AM144" s="31">
        <f t="shared" si="67"/>
        <v>0</v>
      </c>
      <c r="AN144" s="34">
        <f>AN145</f>
        <v>0</v>
      </c>
      <c r="AO144" s="31">
        <f t="shared" si="68"/>
        <v>0</v>
      </c>
      <c r="AP144" s="34">
        <f>AP145</f>
        <v>0</v>
      </c>
      <c r="AQ144" s="31">
        <f t="shared" si="68"/>
        <v>0</v>
      </c>
      <c r="AR144" s="34">
        <f>AR145</f>
        <v>0</v>
      </c>
      <c r="AS144" s="31">
        <f t="shared" si="68"/>
        <v>0</v>
      </c>
      <c r="AT144" s="34">
        <f>AT145</f>
        <v>0</v>
      </c>
      <c r="AU144" s="34">
        <f>AU145</f>
        <v>0</v>
      </c>
      <c r="AV144" s="31">
        <f t="shared" si="69"/>
        <v>0</v>
      </c>
    </row>
    <row r="145" spans="2:48" ht="60.75" hidden="1" x14ac:dyDescent="0.3">
      <c r="B145" s="12"/>
      <c r="C145" s="7"/>
      <c r="D145" s="79" t="s">
        <v>20</v>
      </c>
      <c r="E145" s="79" t="s">
        <v>60</v>
      </c>
      <c r="F145" s="79">
        <v>600</v>
      </c>
      <c r="G145" s="80">
        <v>9</v>
      </c>
      <c r="H145" s="34"/>
      <c r="I145" s="34"/>
      <c r="J145" s="34">
        <f>H145</f>
        <v>0</v>
      </c>
      <c r="K145" s="34"/>
      <c r="L145" s="34">
        <f t="shared" ref="L145:L251" si="111">J145+K145</f>
        <v>0</v>
      </c>
      <c r="M145" s="34"/>
      <c r="N145" s="80">
        <f t="shared" si="105"/>
        <v>0</v>
      </c>
      <c r="O145" s="34">
        <v>0</v>
      </c>
      <c r="P145" s="80">
        <f t="shared" si="110"/>
        <v>0</v>
      </c>
      <c r="Q145" s="34">
        <v>0</v>
      </c>
      <c r="R145" s="80">
        <f t="shared" si="106"/>
        <v>0</v>
      </c>
      <c r="S145" s="34">
        <v>0</v>
      </c>
      <c r="T145" s="80">
        <f t="shared" si="107"/>
        <v>0</v>
      </c>
      <c r="U145" s="34"/>
      <c r="V145" s="80">
        <f t="shared" si="108"/>
        <v>0</v>
      </c>
      <c r="W145" s="80"/>
      <c r="X145" s="80">
        <f t="shared" si="109"/>
        <v>0</v>
      </c>
      <c r="Y145" s="80"/>
      <c r="Z145" s="34">
        <v>0</v>
      </c>
      <c r="AA145" s="34">
        <f t="shared" si="79"/>
        <v>0</v>
      </c>
      <c r="AB145" s="34"/>
      <c r="AC145" s="31">
        <f t="shared" si="104"/>
        <v>0</v>
      </c>
      <c r="AD145" s="34">
        <v>0</v>
      </c>
      <c r="AE145" s="31">
        <f t="shared" si="104"/>
        <v>0</v>
      </c>
      <c r="AF145" s="34"/>
      <c r="AG145" s="31">
        <f t="shared" si="67"/>
        <v>0</v>
      </c>
      <c r="AH145" s="34"/>
      <c r="AI145" s="31">
        <f t="shared" si="67"/>
        <v>0</v>
      </c>
      <c r="AJ145" s="34">
        <v>0</v>
      </c>
      <c r="AK145" s="31">
        <f t="shared" si="67"/>
        <v>0</v>
      </c>
      <c r="AL145" s="34">
        <v>0</v>
      </c>
      <c r="AM145" s="31">
        <f t="shared" si="67"/>
        <v>0</v>
      </c>
      <c r="AN145" s="34">
        <v>0</v>
      </c>
      <c r="AO145" s="31">
        <f t="shared" si="68"/>
        <v>0</v>
      </c>
      <c r="AP145" s="34">
        <v>0</v>
      </c>
      <c r="AQ145" s="31">
        <f t="shared" si="68"/>
        <v>0</v>
      </c>
      <c r="AR145" s="34">
        <v>0</v>
      </c>
      <c r="AS145" s="31">
        <f t="shared" si="68"/>
        <v>0</v>
      </c>
      <c r="AT145" s="34">
        <v>0</v>
      </c>
      <c r="AU145" s="34">
        <v>0</v>
      </c>
      <c r="AV145" s="31">
        <f t="shared" si="69"/>
        <v>0</v>
      </c>
    </row>
    <row r="146" spans="2:48" ht="101.25" x14ac:dyDescent="0.3">
      <c r="B146" s="12"/>
      <c r="C146" s="14">
        <v>4</v>
      </c>
      <c r="D146" s="9" t="s">
        <v>453</v>
      </c>
      <c r="E146" s="9" t="s">
        <v>61</v>
      </c>
      <c r="F146" s="9"/>
      <c r="G146" s="16"/>
      <c r="H146" s="33">
        <f>H168</f>
        <v>0</v>
      </c>
      <c r="I146" s="34">
        <f>I147+I155+I175+I182+I189+I192+I195+I201</f>
        <v>0</v>
      </c>
      <c r="J146" s="33">
        <f>H146+I146</f>
        <v>0</v>
      </c>
      <c r="K146" s="33">
        <f>K147+K155+K175+K182+K189+K192+K195+K201</f>
        <v>0</v>
      </c>
      <c r="L146" s="33">
        <f t="shared" si="111"/>
        <v>0</v>
      </c>
      <c r="M146" s="33">
        <f>M147+M155+M175+M182+M189+M192+M195+M201+M168+M204</f>
        <v>0</v>
      </c>
      <c r="N146" s="16">
        <f t="shared" si="105"/>
        <v>0</v>
      </c>
      <c r="O146" s="33">
        <f>O147+O155+O175+O182+O189+O192+O195+O201+O168</f>
        <v>0</v>
      </c>
      <c r="P146" s="16">
        <f t="shared" si="110"/>
        <v>0</v>
      </c>
      <c r="Q146" s="33">
        <f>Q147+Q155+Q175+Q182+Q189+Q192+Q195+Q201+Q168</f>
        <v>0</v>
      </c>
      <c r="R146" s="16">
        <f t="shared" si="106"/>
        <v>0</v>
      </c>
      <c r="S146" s="33">
        <f>S147+S155+S175+S182+S189+S192+S195+S201+S168</f>
        <v>0</v>
      </c>
      <c r="T146" s="16">
        <f t="shared" si="107"/>
        <v>0</v>
      </c>
      <c r="U146" s="33">
        <f>U147+U155+U175+U182+U189+U192+U195+U201+U168</f>
        <v>0</v>
      </c>
      <c r="V146" s="16">
        <f t="shared" si="108"/>
        <v>0</v>
      </c>
      <c r="W146" s="16"/>
      <c r="X146" s="16">
        <f t="shared" si="109"/>
        <v>0</v>
      </c>
      <c r="Y146" s="16">
        <f>Y147+Y155+Y175+Y182+Y189+Y192+Y195+Y201</f>
        <v>0</v>
      </c>
      <c r="Z146" s="33">
        <f>Z147+Z168+Z165+Z180+Z207+Z210</f>
        <v>0</v>
      </c>
      <c r="AA146" s="33">
        <f t="shared" si="79"/>
        <v>0</v>
      </c>
      <c r="AB146" s="33">
        <f>AB147+AB159+AB168+AB165+AB180+AB207+AB210</f>
        <v>0</v>
      </c>
      <c r="AC146" s="32">
        <f t="shared" si="104"/>
        <v>0</v>
      </c>
      <c r="AD146" s="33">
        <f>AD147+AD159+AD168+AD165+AD180+AD182+AD207+AD210+AD213</f>
        <v>0</v>
      </c>
      <c r="AE146" s="32">
        <f t="shared" si="104"/>
        <v>0</v>
      </c>
      <c r="AF146" s="33">
        <f>AF147+AF159+AF168+AF165+AF180+AF182+AF207+AF210+AF213</f>
        <v>0</v>
      </c>
      <c r="AG146" s="32">
        <f t="shared" si="67"/>
        <v>0</v>
      </c>
      <c r="AH146" s="33">
        <f>AH147+AH159+AH168+AH165+AH180+AH182+AH207+AH210+AH213+AH152</f>
        <v>0</v>
      </c>
      <c r="AI146" s="32">
        <f t="shared" si="67"/>
        <v>0</v>
      </c>
      <c r="AJ146" s="33">
        <f>AJ147+AJ159+AJ168+AJ165+AJ180+AJ182+AJ207+AJ210+AJ213+AJ152</f>
        <v>0</v>
      </c>
      <c r="AK146" s="32">
        <f t="shared" si="67"/>
        <v>0</v>
      </c>
      <c r="AL146" s="33">
        <f>AL147+AL159+AL168+AL165+AL180+AL182+AL207+AL210+AL213+AL152</f>
        <v>0</v>
      </c>
      <c r="AM146" s="32">
        <f t="shared" si="67"/>
        <v>0</v>
      </c>
      <c r="AN146" s="33">
        <f>AN147+AN159+AN168+AN165+AN180+AN182+AN207+AN210+AN213+AN152</f>
        <v>0</v>
      </c>
      <c r="AO146" s="32">
        <f t="shared" si="68"/>
        <v>0</v>
      </c>
      <c r="AP146" s="33">
        <f>AP147+AP159+AP168+AP165+AP180+AP182+AP207+AP210+AP213+AP152+AP216</f>
        <v>0</v>
      </c>
      <c r="AQ146" s="32">
        <f t="shared" si="68"/>
        <v>0</v>
      </c>
      <c r="AR146" s="33">
        <f>AR147+AR159+AR168+AR165+AR180+AR182+AR207+AR210+AR213+AR152+AR216+AR219</f>
        <v>25360</v>
      </c>
      <c r="AS146" s="32">
        <f t="shared" si="68"/>
        <v>25360</v>
      </c>
      <c r="AT146" s="33">
        <f>AT147+AT159+AT168+AT165+AT180+AT182+AT207+AT210+AT213+AT152+AT216+AT219</f>
        <v>0</v>
      </c>
      <c r="AU146" s="33">
        <f>AU147+AU159+AU168+AU165+AU180+AU182+AU207+AU210+AU213+AU152+AU216+AU219</f>
        <v>360</v>
      </c>
      <c r="AV146" s="32">
        <f t="shared" si="69"/>
        <v>360</v>
      </c>
    </row>
    <row r="147" spans="2:48" ht="40.5" hidden="1" x14ac:dyDescent="0.3">
      <c r="B147" s="12"/>
      <c r="C147" s="7"/>
      <c r="D147" s="79" t="s">
        <v>454</v>
      </c>
      <c r="E147" s="79" t="s">
        <v>62</v>
      </c>
      <c r="F147" s="79"/>
      <c r="G147" s="80"/>
      <c r="H147" s="34">
        <f>H148+H150</f>
        <v>0</v>
      </c>
      <c r="I147" s="34">
        <f>I148+I150</f>
        <v>0</v>
      </c>
      <c r="J147" s="34">
        <f t="shared" ref="J147:J241" si="112">H147+I147</f>
        <v>0</v>
      </c>
      <c r="K147" s="34">
        <f>K148+K150</f>
        <v>0</v>
      </c>
      <c r="L147" s="34">
        <f t="shared" si="111"/>
        <v>0</v>
      </c>
      <c r="M147" s="34">
        <f>M148+M150</f>
        <v>0</v>
      </c>
      <c r="N147" s="80">
        <f t="shared" si="105"/>
        <v>0</v>
      </c>
      <c r="O147" s="34">
        <f>O148+O150</f>
        <v>0</v>
      </c>
      <c r="P147" s="80">
        <f t="shared" si="110"/>
        <v>0</v>
      </c>
      <c r="Q147" s="34">
        <f>Q148+Q150</f>
        <v>0</v>
      </c>
      <c r="R147" s="80">
        <f t="shared" si="106"/>
        <v>0</v>
      </c>
      <c r="S147" s="34">
        <f>S148+S150</f>
        <v>0</v>
      </c>
      <c r="T147" s="80">
        <f t="shared" si="107"/>
        <v>0</v>
      </c>
      <c r="U147" s="34">
        <f>U148+U150</f>
        <v>0</v>
      </c>
      <c r="V147" s="80">
        <f t="shared" si="108"/>
        <v>0</v>
      </c>
      <c r="W147" s="80"/>
      <c r="X147" s="80">
        <f t="shared" si="109"/>
        <v>0</v>
      </c>
      <c r="Y147" s="80">
        <f>Y148+Y150</f>
        <v>0</v>
      </c>
      <c r="Z147" s="34">
        <f>Z148+Z150</f>
        <v>0</v>
      </c>
      <c r="AA147" s="34">
        <f t="shared" si="79"/>
        <v>0</v>
      </c>
      <c r="AB147" s="34">
        <f>AB148+AB150</f>
        <v>0</v>
      </c>
      <c r="AC147" s="31">
        <f t="shared" si="104"/>
        <v>0</v>
      </c>
      <c r="AD147" s="34">
        <f>AD148+AD150</f>
        <v>0</v>
      </c>
      <c r="AE147" s="31">
        <f t="shared" si="104"/>
        <v>0</v>
      </c>
      <c r="AF147" s="34">
        <f>AF148+AF150</f>
        <v>0</v>
      </c>
      <c r="AG147" s="31">
        <f t="shared" si="67"/>
        <v>0</v>
      </c>
      <c r="AH147" s="34">
        <f>AH148+AH150</f>
        <v>0</v>
      </c>
      <c r="AI147" s="31">
        <f t="shared" si="67"/>
        <v>0</v>
      </c>
      <c r="AJ147" s="34">
        <f>AJ148+AJ150</f>
        <v>0</v>
      </c>
      <c r="AK147" s="31">
        <f t="shared" si="67"/>
        <v>0</v>
      </c>
      <c r="AL147" s="34">
        <f>AL148+AL150</f>
        <v>0</v>
      </c>
      <c r="AM147" s="31">
        <f t="shared" si="67"/>
        <v>0</v>
      </c>
      <c r="AN147" s="34">
        <f>AN148+AN150</f>
        <v>0</v>
      </c>
      <c r="AO147" s="31">
        <f t="shared" si="68"/>
        <v>0</v>
      </c>
      <c r="AP147" s="34">
        <f>AP148+AP150</f>
        <v>0</v>
      </c>
      <c r="AQ147" s="31">
        <f t="shared" si="68"/>
        <v>0</v>
      </c>
      <c r="AR147" s="34">
        <f>AR148+AR150</f>
        <v>0</v>
      </c>
      <c r="AS147" s="31">
        <f t="shared" si="68"/>
        <v>0</v>
      </c>
      <c r="AT147" s="34">
        <f>AT148+AT150</f>
        <v>0</v>
      </c>
      <c r="AU147" s="34">
        <f>AU148+AU150</f>
        <v>0</v>
      </c>
      <c r="AV147" s="31">
        <f t="shared" si="69"/>
        <v>0</v>
      </c>
    </row>
    <row r="148" spans="2:48" ht="241.5" hidden="1" customHeight="1" x14ac:dyDescent="0.3">
      <c r="B148" s="12"/>
      <c r="C148" s="7"/>
      <c r="D148" s="79" t="s">
        <v>63</v>
      </c>
      <c r="E148" s="79" t="s">
        <v>64</v>
      </c>
      <c r="F148" s="79"/>
      <c r="G148" s="80"/>
      <c r="H148" s="34">
        <f>H149</f>
        <v>0</v>
      </c>
      <c r="I148" s="34">
        <f>I149</f>
        <v>0</v>
      </c>
      <c r="J148" s="34">
        <f t="shared" si="112"/>
        <v>0</v>
      </c>
      <c r="K148" s="34">
        <f>K149</f>
        <v>0</v>
      </c>
      <c r="L148" s="34">
        <f t="shared" si="111"/>
        <v>0</v>
      </c>
      <c r="M148" s="34">
        <f>M149</f>
        <v>0</v>
      </c>
      <c r="N148" s="80">
        <f t="shared" si="105"/>
        <v>0</v>
      </c>
      <c r="O148" s="34">
        <f>O149</f>
        <v>0</v>
      </c>
      <c r="P148" s="80">
        <f t="shared" si="110"/>
        <v>0</v>
      </c>
      <c r="Q148" s="34">
        <f>Q149</f>
        <v>0</v>
      </c>
      <c r="R148" s="80">
        <f t="shared" si="106"/>
        <v>0</v>
      </c>
      <c r="S148" s="34">
        <f>S149</f>
        <v>0</v>
      </c>
      <c r="T148" s="80">
        <f t="shared" si="107"/>
        <v>0</v>
      </c>
      <c r="U148" s="34">
        <f>U149</f>
        <v>0</v>
      </c>
      <c r="V148" s="80">
        <f t="shared" si="108"/>
        <v>0</v>
      </c>
      <c r="W148" s="80"/>
      <c r="X148" s="80">
        <f t="shared" si="109"/>
        <v>0</v>
      </c>
      <c r="Y148" s="80">
        <f>Y149</f>
        <v>0</v>
      </c>
      <c r="Z148" s="34">
        <f>Z149</f>
        <v>0</v>
      </c>
      <c r="AA148" s="34">
        <f t="shared" si="79"/>
        <v>0</v>
      </c>
      <c r="AB148" s="34">
        <f>AB149</f>
        <v>0</v>
      </c>
      <c r="AC148" s="31">
        <f t="shared" si="104"/>
        <v>0</v>
      </c>
      <c r="AD148" s="34">
        <f>AD149</f>
        <v>0</v>
      </c>
      <c r="AE148" s="31">
        <f t="shared" si="104"/>
        <v>0</v>
      </c>
      <c r="AF148" s="34">
        <f>AF149</f>
        <v>0</v>
      </c>
      <c r="AG148" s="31">
        <f t="shared" si="67"/>
        <v>0</v>
      </c>
      <c r="AH148" s="34">
        <f>AH149</f>
        <v>0</v>
      </c>
      <c r="AI148" s="31">
        <f t="shared" si="67"/>
        <v>0</v>
      </c>
      <c r="AJ148" s="34">
        <f>AJ149</f>
        <v>0</v>
      </c>
      <c r="AK148" s="31">
        <f t="shared" si="67"/>
        <v>0</v>
      </c>
      <c r="AL148" s="34">
        <f>AL149</f>
        <v>0</v>
      </c>
      <c r="AM148" s="31">
        <f t="shared" si="67"/>
        <v>0</v>
      </c>
      <c r="AN148" s="34">
        <f>AN149</f>
        <v>0</v>
      </c>
      <c r="AO148" s="31">
        <f t="shared" si="68"/>
        <v>0</v>
      </c>
      <c r="AP148" s="34">
        <f>AP149</f>
        <v>0</v>
      </c>
      <c r="AQ148" s="31">
        <f t="shared" si="68"/>
        <v>0</v>
      </c>
      <c r="AR148" s="34">
        <f>AR149</f>
        <v>0</v>
      </c>
      <c r="AS148" s="31">
        <f t="shared" si="68"/>
        <v>0</v>
      </c>
      <c r="AT148" s="34">
        <f>AT149</f>
        <v>0</v>
      </c>
      <c r="AU148" s="34">
        <f>AU149</f>
        <v>0</v>
      </c>
      <c r="AV148" s="31">
        <f t="shared" si="69"/>
        <v>0</v>
      </c>
    </row>
    <row r="149" spans="2:48" ht="60.75" hidden="1" x14ac:dyDescent="0.3">
      <c r="B149" s="12"/>
      <c r="C149" s="7"/>
      <c r="D149" s="79" t="s">
        <v>69</v>
      </c>
      <c r="E149" s="79" t="s">
        <v>64</v>
      </c>
      <c r="F149" s="79">
        <v>400</v>
      </c>
      <c r="G149" s="80">
        <v>1</v>
      </c>
      <c r="H149" s="34"/>
      <c r="I149" s="34">
        <v>0</v>
      </c>
      <c r="J149" s="34">
        <f t="shared" si="112"/>
        <v>0</v>
      </c>
      <c r="K149" s="34"/>
      <c r="L149" s="34">
        <f t="shared" si="111"/>
        <v>0</v>
      </c>
      <c r="M149" s="34">
        <v>0</v>
      </c>
      <c r="N149" s="80">
        <f t="shared" si="105"/>
        <v>0</v>
      </c>
      <c r="O149" s="34">
        <v>0</v>
      </c>
      <c r="P149" s="80">
        <f t="shared" si="110"/>
        <v>0</v>
      </c>
      <c r="Q149" s="34">
        <v>0</v>
      </c>
      <c r="R149" s="80">
        <f t="shared" si="106"/>
        <v>0</v>
      </c>
      <c r="S149" s="34">
        <v>0</v>
      </c>
      <c r="T149" s="80">
        <f t="shared" si="107"/>
        <v>0</v>
      </c>
      <c r="U149" s="34">
        <v>0</v>
      </c>
      <c r="V149" s="80">
        <f t="shared" si="108"/>
        <v>0</v>
      </c>
      <c r="W149" s="80"/>
      <c r="X149" s="80">
        <f t="shared" si="109"/>
        <v>0</v>
      </c>
      <c r="Y149" s="80"/>
      <c r="Z149" s="34">
        <v>0</v>
      </c>
      <c r="AA149" s="34">
        <f t="shared" si="79"/>
        <v>0</v>
      </c>
      <c r="AB149" s="34">
        <v>0</v>
      </c>
      <c r="AC149" s="31">
        <f t="shared" si="104"/>
        <v>0</v>
      </c>
      <c r="AD149" s="34">
        <v>0</v>
      </c>
      <c r="AE149" s="31">
        <f t="shared" si="104"/>
        <v>0</v>
      </c>
      <c r="AF149" s="34">
        <v>0</v>
      </c>
      <c r="AG149" s="31">
        <f t="shared" si="67"/>
        <v>0</v>
      </c>
      <c r="AH149" s="34">
        <v>0</v>
      </c>
      <c r="AI149" s="31">
        <f t="shared" si="67"/>
        <v>0</v>
      </c>
      <c r="AJ149" s="34">
        <v>0</v>
      </c>
      <c r="AK149" s="31">
        <f t="shared" si="67"/>
        <v>0</v>
      </c>
      <c r="AL149" s="34">
        <v>0</v>
      </c>
      <c r="AM149" s="31">
        <f t="shared" si="67"/>
        <v>0</v>
      </c>
      <c r="AN149" s="34">
        <v>0</v>
      </c>
      <c r="AO149" s="31">
        <f t="shared" si="68"/>
        <v>0</v>
      </c>
      <c r="AP149" s="34">
        <v>0</v>
      </c>
      <c r="AQ149" s="31">
        <f t="shared" si="68"/>
        <v>0</v>
      </c>
      <c r="AR149" s="34">
        <v>0</v>
      </c>
      <c r="AS149" s="31">
        <f t="shared" si="68"/>
        <v>0</v>
      </c>
      <c r="AT149" s="34">
        <v>0</v>
      </c>
      <c r="AU149" s="34">
        <v>0</v>
      </c>
      <c r="AV149" s="31">
        <f t="shared" si="69"/>
        <v>0</v>
      </c>
    </row>
    <row r="150" spans="2:48" ht="40.5" hidden="1" x14ac:dyDescent="0.3">
      <c r="B150" s="12"/>
      <c r="C150" s="7"/>
      <c r="D150" s="79" t="s">
        <v>65</v>
      </c>
      <c r="E150" s="79" t="s">
        <v>66</v>
      </c>
      <c r="F150" s="79"/>
      <c r="G150" s="80"/>
      <c r="H150" s="34">
        <f>H151</f>
        <v>0</v>
      </c>
      <c r="I150" s="34">
        <f>I151</f>
        <v>0</v>
      </c>
      <c r="J150" s="34">
        <f t="shared" si="112"/>
        <v>0</v>
      </c>
      <c r="K150" s="34">
        <f>K151</f>
        <v>0</v>
      </c>
      <c r="L150" s="34">
        <f t="shared" si="111"/>
        <v>0</v>
      </c>
      <c r="M150" s="34">
        <f>M151</f>
        <v>0</v>
      </c>
      <c r="N150" s="80">
        <f t="shared" si="105"/>
        <v>0</v>
      </c>
      <c r="O150" s="34">
        <f>O151</f>
        <v>0</v>
      </c>
      <c r="P150" s="80">
        <f t="shared" si="110"/>
        <v>0</v>
      </c>
      <c r="Q150" s="34">
        <f>Q151</f>
        <v>0</v>
      </c>
      <c r="R150" s="80">
        <f t="shared" si="106"/>
        <v>0</v>
      </c>
      <c r="S150" s="34">
        <f>S151</f>
        <v>0</v>
      </c>
      <c r="T150" s="80">
        <f t="shared" si="107"/>
        <v>0</v>
      </c>
      <c r="U150" s="34">
        <f>U151</f>
        <v>0</v>
      </c>
      <c r="V150" s="80">
        <f t="shared" si="108"/>
        <v>0</v>
      </c>
      <c r="W150" s="80"/>
      <c r="X150" s="80">
        <f t="shared" si="109"/>
        <v>0</v>
      </c>
      <c r="Y150" s="80">
        <f>Y151</f>
        <v>0</v>
      </c>
      <c r="Z150" s="36">
        <f>Z151</f>
        <v>0</v>
      </c>
      <c r="AA150" s="34">
        <f t="shared" si="79"/>
        <v>0</v>
      </c>
      <c r="AB150" s="36">
        <f>AB151</f>
        <v>0</v>
      </c>
      <c r="AC150" s="31">
        <f t="shared" si="104"/>
        <v>0</v>
      </c>
      <c r="AD150" s="36">
        <f>AD151</f>
        <v>0</v>
      </c>
      <c r="AE150" s="31">
        <f t="shared" si="104"/>
        <v>0</v>
      </c>
      <c r="AF150" s="36">
        <f>AF151</f>
        <v>0</v>
      </c>
      <c r="AG150" s="31">
        <f t="shared" si="67"/>
        <v>0</v>
      </c>
      <c r="AH150" s="36">
        <f>AH151</f>
        <v>0</v>
      </c>
      <c r="AI150" s="31">
        <f t="shared" si="67"/>
        <v>0</v>
      </c>
      <c r="AJ150" s="36">
        <f>AJ151</f>
        <v>0</v>
      </c>
      <c r="AK150" s="31">
        <f t="shared" si="67"/>
        <v>0</v>
      </c>
      <c r="AL150" s="36">
        <f>AL151</f>
        <v>0</v>
      </c>
      <c r="AM150" s="31">
        <f t="shared" si="67"/>
        <v>0</v>
      </c>
      <c r="AN150" s="36">
        <f>AN151</f>
        <v>0</v>
      </c>
      <c r="AO150" s="31">
        <f t="shared" si="68"/>
        <v>0</v>
      </c>
      <c r="AP150" s="36">
        <f>AP151</f>
        <v>0</v>
      </c>
      <c r="AQ150" s="31">
        <f t="shared" si="68"/>
        <v>0</v>
      </c>
      <c r="AR150" s="36">
        <f>AR151</f>
        <v>0</v>
      </c>
      <c r="AS150" s="31">
        <f t="shared" si="68"/>
        <v>0</v>
      </c>
      <c r="AT150" s="36">
        <f>AT151</f>
        <v>0</v>
      </c>
      <c r="AU150" s="36">
        <f>AU151</f>
        <v>0</v>
      </c>
      <c r="AV150" s="31">
        <f t="shared" si="69"/>
        <v>0</v>
      </c>
    </row>
    <row r="151" spans="2:48" ht="60.75" hidden="1" x14ac:dyDescent="0.3">
      <c r="B151" s="12"/>
      <c r="C151" s="7"/>
      <c r="D151" s="79" t="s">
        <v>14</v>
      </c>
      <c r="E151" s="79" t="s">
        <v>66</v>
      </c>
      <c r="F151" s="79">
        <v>200</v>
      </c>
      <c r="G151" s="80">
        <v>1</v>
      </c>
      <c r="H151" s="34"/>
      <c r="I151" s="34"/>
      <c r="J151" s="34">
        <f t="shared" si="112"/>
        <v>0</v>
      </c>
      <c r="K151" s="34">
        <v>0</v>
      </c>
      <c r="L151" s="34">
        <f t="shared" si="111"/>
        <v>0</v>
      </c>
      <c r="M151" s="34">
        <v>0</v>
      </c>
      <c r="N151" s="80">
        <f t="shared" si="105"/>
        <v>0</v>
      </c>
      <c r="O151" s="34">
        <v>0</v>
      </c>
      <c r="P151" s="80">
        <f t="shared" si="110"/>
        <v>0</v>
      </c>
      <c r="Q151" s="34">
        <v>0</v>
      </c>
      <c r="R151" s="80">
        <f t="shared" si="106"/>
        <v>0</v>
      </c>
      <c r="S151" s="34">
        <v>0</v>
      </c>
      <c r="T151" s="80">
        <f t="shared" si="107"/>
        <v>0</v>
      </c>
      <c r="U151" s="34"/>
      <c r="V151" s="80">
        <f t="shared" si="108"/>
        <v>0</v>
      </c>
      <c r="W151" s="80"/>
      <c r="X151" s="80">
        <f t="shared" si="109"/>
        <v>0</v>
      </c>
      <c r="Y151" s="80"/>
      <c r="Z151" s="34">
        <v>0</v>
      </c>
      <c r="AA151" s="34">
        <f t="shared" si="79"/>
        <v>0</v>
      </c>
      <c r="AB151" s="34"/>
      <c r="AC151" s="31">
        <f t="shared" si="104"/>
        <v>0</v>
      </c>
      <c r="AD151" s="34"/>
      <c r="AE151" s="31">
        <f t="shared" si="104"/>
        <v>0</v>
      </c>
      <c r="AF151" s="34"/>
      <c r="AG151" s="31">
        <f t="shared" si="67"/>
        <v>0</v>
      </c>
      <c r="AH151" s="34">
        <v>0</v>
      </c>
      <c r="AI151" s="31">
        <f t="shared" si="67"/>
        <v>0</v>
      </c>
      <c r="AJ151" s="34">
        <v>0</v>
      </c>
      <c r="AK151" s="31">
        <f t="shared" si="67"/>
        <v>0</v>
      </c>
      <c r="AL151" s="34">
        <v>0</v>
      </c>
      <c r="AM151" s="31">
        <f t="shared" si="67"/>
        <v>0</v>
      </c>
      <c r="AN151" s="34">
        <v>0</v>
      </c>
      <c r="AO151" s="31">
        <f t="shared" si="68"/>
        <v>0</v>
      </c>
      <c r="AP151" s="34">
        <v>0</v>
      </c>
      <c r="AQ151" s="31">
        <f t="shared" si="68"/>
        <v>0</v>
      </c>
      <c r="AR151" s="34">
        <v>0</v>
      </c>
      <c r="AS151" s="31">
        <f t="shared" si="68"/>
        <v>0</v>
      </c>
      <c r="AT151" s="34">
        <v>0</v>
      </c>
      <c r="AU151" s="34">
        <v>0</v>
      </c>
      <c r="AV151" s="31">
        <f t="shared" si="69"/>
        <v>0</v>
      </c>
    </row>
    <row r="152" spans="2:48" ht="60.75" hidden="1" x14ac:dyDescent="0.3">
      <c r="B152" s="12"/>
      <c r="C152" s="7"/>
      <c r="D152" s="28" t="s">
        <v>563</v>
      </c>
      <c r="E152" s="63" t="s">
        <v>564</v>
      </c>
      <c r="F152" s="63"/>
      <c r="G152" s="80"/>
      <c r="H152" s="34"/>
      <c r="I152" s="34"/>
      <c r="J152" s="34"/>
      <c r="K152" s="34"/>
      <c r="L152" s="34"/>
      <c r="M152" s="34"/>
      <c r="N152" s="80"/>
      <c r="O152" s="34"/>
      <c r="P152" s="80"/>
      <c r="Q152" s="34"/>
      <c r="R152" s="80"/>
      <c r="S152" s="34"/>
      <c r="T152" s="80"/>
      <c r="U152" s="34"/>
      <c r="V152" s="80"/>
      <c r="W152" s="80"/>
      <c r="X152" s="80"/>
      <c r="Y152" s="80"/>
      <c r="Z152" s="34"/>
      <c r="AA152" s="34"/>
      <c r="AB152" s="34"/>
      <c r="AC152" s="31"/>
      <c r="AD152" s="34"/>
      <c r="AE152" s="31"/>
      <c r="AF152" s="34"/>
      <c r="AG152" s="31"/>
      <c r="AH152" s="34">
        <f>AH153</f>
        <v>0</v>
      </c>
      <c r="AI152" s="31">
        <f t="shared" si="67"/>
        <v>0</v>
      </c>
      <c r="AJ152" s="34">
        <f>AJ153</f>
        <v>0</v>
      </c>
      <c r="AK152" s="31">
        <f t="shared" si="67"/>
        <v>0</v>
      </c>
      <c r="AL152" s="34">
        <f>AL153</f>
        <v>0</v>
      </c>
      <c r="AM152" s="31">
        <f t="shared" si="67"/>
        <v>0</v>
      </c>
      <c r="AN152" s="34">
        <f>AN153</f>
        <v>0</v>
      </c>
      <c r="AO152" s="31">
        <f t="shared" si="68"/>
        <v>0</v>
      </c>
      <c r="AP152" s="34">
        <f>AP153</f>
        <v>0</v>
      </c>
      <c r="AQ152" s="31">
        <f t="shared" si="68"/>
        <v>0</v>
      </c>
      <c r="AR152" s="34">
        <f>AR153</f>
        <v>0</v>
      </c>
      <c r="AS152" s="31">
        <f t="shared" si="68"/>
        <v>0</v>
      </c>
      <c r="AT152" s="34">
        <f>AT153</f>
        <v>0</v>
      </c>
      <c r="AU152" s="34">
        <f>AU153</f>
        <v>0</v>
      </c>
      <c r="AV152" s="31">
        <f t="shared" si="69"/>
        <v>0</v>
      </c>
    </row>
    <row r="153" spans="2:48" ht="40.5" hidden="1" x14ac:dyDescent="0.3">
      <c r="B153" s="12"/>
      <c r="C153" s="7"/>
      <c r="D153" s="17" t="s">
        <v>65</v>
      </c>
      <c r="E153" s="63" t="s">
        <v>565</v>
      </c>
      <c r="F153" s="63"/>
      <c r="G153" s="80"/>
      <c r="H153" s="34"/>
      <c r="I153" s="34"/>
      <c r="J153" s="34"/>
      <c r="K153" s="34"/>
      <c r="L153" s="34"/>
      <c r="M153" s="34"/>
      <c r="N153" s="80"/>
      <c r="O153" s="34"/>
      <c r="P153" s="80"/>
      <c r="Q153" s="34"/>
      <c r="R153" s="80"/>
      <c r="S153" s="34"/>
      <c r="T153" s="80"/>
      <c r="U153" s="34"/>
      <c r="V153" s="80"/>
      <c r="W153" s="80"/>
      <c r="X153" s="80"/>
      <c r="Y153" s="80"/>
      <c r="Z153" s="34"/>
      <c r="AA153" s="34"/>
      <c r="AB153" s="34"/>
      <c r="AC153" s="31"/>
      <c r="AD153" s="34"/>
      <c r="AE153" s="31"/>
      <c r="AF153" s="34"/>
      <c r="AG153" s="31"/>
      <c r="AH153" s="34">
        <f>AH154</f>
        <v>0</v>
      </c>
      <c r="AI153" s="31">
        <f t="shared" si="67"/>
        <v>0</v>
      </c>
      <c r="AJ153" s="34">
        <f>AJ154</f>
        <v>0</v>
      </c>
      <c r="AK153" s="31">
        <f t="shared" si="67"/>
        <v>0</v>
      </c>
      <c r="AL153" s="34">
        <f>AL154</f>
        <v>0</v>
      </c>
      <c r="AM153" s="31">
        <f t="shared" si="67"/>
        <v>0</v>
      </c>
      <c r="AN153" s="34">
        <f>AN154</f>
        <v>0</v>
      </c>
      <c r="AO153" s="31">
        <f t="shared" si="68"/>
        <v>0</v>
      </c>
      <c r="AP153" s="34">
        <f>AP154</f>
        <v>0</v>
      </c>
      <c r="AQ153" s="31">
        <f t="shared" si="68"/>
        <v>0</v>
      </c>
      <c r="AR153" s="34">
        <f>AR154</f>
        <v>0</v>
      </c>
      <c r="AS153" s="31">
        <f t="shared" si="68"/>
        <v>0</v>
      </c>
      <c r="AT153" s="34">
        <f>AT154</f>
        <v>0</v>
      </c>
      <c r="AU153" s="34">
        <f>AU154</f>
        <v>0</v>
      </c>
      <c r="AV153" s="31">
        <f t="shared" si="69"/>
        <v>0</v>
      </c>
    </row>
    <row r="154" spans="2:48" ht="60.75" hidden="1" x14ac:dyDescent="0.3">
      <c r="B154" s="12"/>
      <c r="C154" s="7"/>
      <c r="D154" s="18" t="s">
        <v>14</v>
      </c>
      <c r="E154" s="63" t="s">
        <v>565</v>
      </c>
      <c r="F154" s="63" t="s">
        <v>517</v>
      </c>
      <c r="G154" s="80"/>
      <c r="H154" s="34"/>
      <c r="I154" s="34"/>
      <c r="J154" s="34"/>
      <c r="K154" s="34"/>
      <c r="L154" s="34"/>
      <c r="M154" s="34"/>
      <c r="N154" s="80"/>
      <c r="O154" s="34"/>
      <c r="P154" s="80"/>
      <c r="Q154" s="34"/>
      <c r="R154" s="80"/>
      <c r="S154" s="34"/>
      <c r="T154" s="80"/>
      <c r="U154" s="34"/>
      <c r="V154" s="80"/>
      <c r="W154" s="80"/>
      <c r="X154" s="80"/>
      <c r="Y154" s="80"/>
      <c r="Z154" s="34"/>
      <c r="AA154" s="34"/>
      <c r="AB154" s="34"/>
      <c r="AC154" s="31"/>
      <c r="AD154" s="34"/>
      <c r="AE154" s="31"/>
      <c r="AF154" s="34"/>
      <c r="AG154" s="31"/>
      <c r="AH154" s="64">
        <v>0</v>
      </c>
      <c r="AI154" s="31">
        <f t="shared" si="67"/>
        <v>0</v>
      </c>
      <c r="AJ154" s="64">
        <v>0</v>
      </c>
      <c r="AK154" s="31">
        <f t="shared" si="67"/>
        <v>0</v>
      </c>
      <c r="AL154" s="64">
        <v>0</v>
      </c>
      <c r="AM154" s="31">
        <f t="shared" si="67"/>
        <v>0</v>
      </c>
      <c r="AN154" s="64">
        <v>0</v>
      </c>
      <c r="AO154" s="31">
        <f t="shared" si="68"/>
        <v>0</v>
      </c>
      <c r="AP154" s="64">
        <v>0</v>
      </c>
      <c r="AQ154" s="31">
        <f t="shared" si="68"/>
        <v>0</v>
      </c>
      <c r="AR154" s="64">
        <v>0</v>
      </c>
      <c r="AS154" s="31">
        <f t="shared" si="68"/>
        <v>0</v>
      </c>
      <c r="AT154" s="64">
        <v>0</v>
      </c>
      <c r="AU154" s="64">
        <v>0</v>
      </c>
      <c r="AV154" s="31">
        <f t="shared" si="69"/>
        <v>0</v>
      </c>
    </row>
    <row r="155" spans="2:48" ht="40.5" hidden="1" x14ac:dyDescent="0.3">
      <c r="B155" s="12"/>
      <c r="C155" s="7"/>
      <c r="D155" s="79" t="s">
        <v>452</v>
      </c>
      <c r="E155" s="79" t="s">
        <v>67</v>
      </c>
      <c r="F155" s="79"/>
      <c r="G155" s="80"/>
      <c r="H155" s="34">
        <f>H156</f>
        <v>0</v>
      </c>
      <c r="I155" s="34">
        <f>I156</f>
        <v>0</v>
      </c>
      <c r="J155" s="34">
        <f t="shared" si="112"/>
        <v>0</v>
      </c>
      <c r="K155" s="34">
        <f>K156</f>
        <v>0</v>
      </c>
      <c r="L155" s="34">
        <f t="shared" si="111"/>
        <v>0</v>
      </c>
      <c r="M155" s="34">
        <f>M156</f>
        <v>0</v>
      </c>
      <c r="N155" s="80">
        <f t="shared" si="105"/>
        <v>0</v>
      </c>
      <c r="O155" s="34">
        <f>O156</f>
        <v>0</v>
      </c>
      <c r="P155" s="80">
        <f>N155+O155</f>
        <v>0</v>
      </c>
      <c r="Q155" s="34">
        <f>Q156</f>
        <v>0</v>
      </c>
      <c r="R155" s="80">
        <f t="shared" si="106"/>
        <v>0</v>
      </c>
      <c r="S155" s="34">
        <f>S156</f>
        <v>0</v>
      </c>
      <c r="T155" s="80">
        <f t="shared" si="107"/>
        <v>0</v>
      </c>
      <c r="U155" s="34">
        <f>U156</f>
        <v>0</v>
      </c>
      <c r="V155" s="80">
        <f t="shared" si="108"/>
        <v>0</v>
      </c>
      <c r="W155" s="80"/>
      <c r="X155" s="80">
        <f t="shared" si="109"/>
        <v>0</v>
      </c>
      <c r="Y155" s="80">
        <f>Y156</f>
        <v>0</v>
      </c>
      <c r="Z155" s="34">
        <f>Z156</f>
        <v>0</v>
      </c>
      <c r="AA155" s="34">
        <f>J155+Z155</f>
        <v>0</v>
      </c>
      <c r="AB155" s="34">
        <f>AB156</f>
        <v>0</v>
      </c>
      <c r="AC155" s="31">
        <f t="shared" si="104"/>
        <v>0</v>
      </c>
      <c r="AD155" s="34">
        <f>AD156</f>
        <v>0</v>
      </c>
      <c r="AE155" s="31">
        <f t="shared" si="104"/>
        <v>0</v>
      </c>
      <c r="AF155" s="34">
        <f>AF156</f>
        <v>0</v>
      </c>
      <c r="AG155" s="31">
        <f t="shared" si="67"/>
        <v>0</v>
      </c>
      <c r="AH155" s="34">
        <f>AH156</f>
        <v>0</v>
      </c>
      <c r="AI155" s="31">
        <f t="shared" si="67"/>
        <v>0</v>
      </c>
      <c r="AJ155" s="34">
        <f>AJ156</f>
        <v>0</v>
      </c>
      <c r="AK155" s="31">
        <f t="shared" si="67"/>
        <v>0</v>
      </c>
      <c r="AL155" s="34">
        <f>AL156</f>
        <v>0</v>
      </c>
      <c r="AM155" s="31">
        <f t="shared" si="67"/>
        <v>0</v>
      </c>
      <c r="AN155" s="34">
        <f>AN156</f>
        <v>0</v>
      </c>
      <c r="AO155" s="31">
        <f t="shared" si="68"/>
        <v>0</v>
      </c>
      <c r="AP155" s="34">
        <f>AP156</f>
        <v>0</v>
      </c>
      <c r="AQ155" s="31">
        <f t="shared" si="68"/>
        <v>0</v>
      </c>
      <c r="AR155" s="34">
        <f>AR156</f>
        <v>0</v>
      </c>
      <c r="AS155" s="31">
        <f t="shared" si="68"/>
        <v>0</v>
      </c>
      <c r="AT155" s="34">
        <f>AT156</f>
        <v>0</v>
      </c>
      <c r="AU155" s="34">
        <f>AU156</f>
        <v>0</v>
      </c>
      <c r="AV155" s="31">
        <f t="shared" si="69"/>
        <v>0</v>
      </c>
    </row>
    <row r="156" spans="2:48" ht="20.25" hidden="1" x14ac:dyDescent="0.3">
      <c r="B156" s="12"/>
      <c r="C156" s="7"/>
      <c r="D156" s="79" t="s">
        <v>19</v>
      </c>
      <c r="E156" s="79" t="s">
        <v>68</v>
      </c>
      <c r="F156" s="79"/>
      <c r="G156" s="80"/>
      <c r="H156" s="34">
        <f>H158</f>
        <v>0</v>
      </c>
      <c r="I156" s="34">
        <f>I158</f>
        <v>0</v>
      </c>
      <c r="J156" s="34">
        <f t="shared" si="112"/>
        <v>0</v>
      </c>
      <c r="K156" s="34">
        <f>K158</f>
        <v>0</v>
      </c>
      <c r="L156" s="34">
        <f t="shared" si="111"/>
        <v>0</v>
      </c>
      <c r="M156" s="34">
        <f>M158</f>
        <v>0</v>
      </c>
      <c r="N156" s="80">
        <f t="shared" si="105"/>
        <v>0</v>
      </c>
      <c r="O156" s="34">
        <f>O158</f>
        <v>0</v>
      </c>
      <c r="P156" s="80">
        <f>N156+O156</f>
        <v>0</v>
      </c>
      <c r="Q156" s="34">
        <f>Q158</f>
        <v>0</v>
      </c>
      <c r="R156" s="80">
        <f t="shared" si="106"/>
        <v>0</v>
      </c>
      <c r="S156" s="34">
        <f>S158</f>
        <v>0</v>
      </c>
      <c r="T156" s="80">
        <f t="shared" si="107"/>
        <v>0</v>
      </c>
      <c r="U156" s="34">
        <f>U157+U158</f>
        <v>0</v>
      </c>
      <c r="V156" s="80">
        <f t="shared" si="108"/>
        <v>0</v>
      </c>
      <c r="W156" s="80"/>
      <c r="X156" s="80">
        <f t="shared" si="109"/>
        <v>0</v>
      </c>
      <c r="Y156" s="80">
        <f>Y158</f>
        <v>0</v>
      </c>
      <c r="Z156" s="34">
        <f>Z158</f>
        <v>0</v>
      </c>
      <c r="AA156" s="34">
        <f>J156+Z156</f>
        <v>0</v>
      </c>
      <c r="AB156" s="34">
        <f>AB158</f>
        <v>0</v>
      </c>
      <c r="AC156" s="31">
        <f t="shared" si="104"/>
        <v>0</v>
      </c>
      <c r="AD156" s="34">
        <f>AD158</f>
        <v>0</v>
      </c>
      <c r="AE156" s="31">
        <f t="shared" si="104"/>
        <v>0</v>
      </c>
      <c r="AF156" s="34">
        <f>AF158</f>
        <v>0</v>
      </c>
      <c r="AG156" s="31">
        <f t="shared" si="67"/>
        <v>0</v>
      </c>
      <c r="AH156" s="34">
        <f>AH158</f>
        <v>0</v>
      </c>
      <c r="AI156" s="31">
        <f t="shared" si="67"/>
        <v>0</v>
      </c>
      <c r="AJ156" s="34">
        <f>AJ158</f>
        <v>0</v>
      </c>
      <c r="AK156" s="31">
        <f t="shared" si="67"/>
        <v>0</v>
      </c>
      <c r="AL156" s="34">
        <f>AL158</f>
        <v>0</v>
      </c>
      <c r="AM156" s="31">
        <f t="shared" si="67"/>
        <v>0</v>
      </c>
      <c r="AN156" s="34">
        <f>AN158</f>
        <v>0</v>
      </c>
      <c r="AO156" s="31">
        <f t="shared" si="68"/>
        <v>0</v>
      </c>
      <c r="AP156" s="34">
        <f>AP158</f>
        <v>0</v>
      </c>
      <c r="AQ156" s="31">
        <f t="shared" si="68"/>
        <v>0</v>
      </c>
      <c r="AR156" s="34">
        <f>AR158</f>
        <v>0</v>
      </c>
      <c r="AS156" s="31">
        <f t="shared" si="68"/>
        <v>0</v>
      </c>
      <c r="AT156" s="34">
        <f>AT158</f>
        <v>0</v>
      </c>
      <c r="AU156" s="34">
        <f>AU158</f>
        <v>0</v>
      </c>
      <c r="AV156" s="31">
        <f t="shared" si="69"/>
        <v>0</v>
      </c>
    </row>
    <row r="157" spans="2:48" ht="60.75" hidden="1" x14ac:dyDescent="0.3">
      <c r="B157" s="12"/>
      <c r="C157" s="7"/>
      <c r="D157" s="79" t="s">
        <v>14</v>
      </c>
      <c r="E157" s="79" t="s">
        <v>68</v>
      </c>
      <c r="F157" s="79">
        <v>200</v>
      </c>
      <c r="G157" s="80"/>
      <c r="H157" s="34"/>
      <c r="I157" s="34"/>
      <c r="J157" s="34">
        <f t="shared" si="112"/>
        <v>0</v>
      </c>
      <c r="K157" s="34"/>
      <c r="L157" s="34"/>
      <c r="M157" s="34"/>
      <c r="N157" s="80"/>
      <c r="O157" s="34"/>
      <c r="P157" s="80"/>
      <c r="Q157" s="34"/>
      <c r="R157" s="80"/>
      <c r="S157" s="34"/>
      <c r="T157" s="80">
        <v>0</v>
      </c>
      <c r="U157" s="34"/>
      <c r="V157" s="80">
        <f t="shared" si="108"/>
        <v>0</v>
      </c>
      <c r="W157" s="80"/>
      <c r="X157" s="80">
        <f t="shared" si="109"/>
        <v>0</v>
      </c>
      <c r="Y157" s="80"/>
      <c r="Z157" s="34"/>
      <c r="AA157" s="34">
        <f>J157+Z157</f>
        <v>0</v>
      </c>
      <c r="AB157" s="34"/>
      <c r="AC157" s="31">
        <f t="shared" si="104"/>
        <v>0</v>
      </c>
      <c r="AD157" s="34"/>
      <c r="AE157" s="31">
        <f t="shared" si="104"/>
        <v>0</v>
      </c>
      <c r="AF157" s="34"/>
      <c r="AG157" s="31">
        <f t="shared" si="67"/>
        <v>0</v>
      </c>
      <c r="AH157" s="34"/>
      <c r="AI157" s="31">
        <f t="shared" si="67"/>
        <v>0</v>
      </c>
      <c r="AJ157" s="34"/>
      <c r="AK157" s="31">
        <f t="shared" si="67"/>
        <v>0</v>
      </c>
      <c r="AL157" s="34"/>
      <c r="AM157" s="31">
        <f t="shared" si="67"/>
        <v>0</v>
      </c>
      <c r="AN157" s="34"/>
      <c r="AO157" s="31">
        <f t="shared" si="68"/>
        <v>0</v>
      </c>
      <c r="AP157" s="34"/>
      <c r="AQ157" s="31">
        <f t="shared" si="68"/>
        <v>0</v>
      </c>
      <c r="AR157" s="34"/>
      <c r="AS157" s="31">
        <f t="shared" si="68"/>
        <v>0</v>
      </c>
      <c r="AT157" s="34"/>
      <c r="AU157" s="34"/>
      <c r="AV157" s="31">
        <f t="shared" si="69"/>
        <v>0</v>
      </c>
    </row>
    <row r="158" spans="2:48" ht="60.75" hidden="1" x14ac:dyDescent="0.3">
      <c r="B158" s="12"/>
      <c r="C158" s="7"/>
      <c r="D158" s="79" t="s">
        <v>69</v>
      </c>
      <c r="E158" s="79" t="s">
        <v>68</v>
      </c>
      <c r="F158" s="79">
        <v>400</v>
      </c>
      <c r="G158" s="80">
        <v>2</v>
      </c>
      <c r="H158" s="34"/>
      <c r="I158" s="34"/>
      <c r="J158" s="34">
        <f t="shared" si="112"/>
        <v>0</v>
      </c>
      <c r="K158" s="34">
        <v>0</v>
      </c>
      <c r="L158" s="34">
        <f t="shared" si="111"/>
        <v>0</v>
      </c>
      <c r="M158" s="34">
        <v>0</v>
      </c>
      <c r="N158" s="80">
        <f t="shared" si="105"/>
        <v>0</v>
      </c>
      <c r="O158" s="34">
        <v>0</v>
      </c>
      <c r="P158" s="80">
        <f>N158+O158</f>
        <v>0</v>
      </c>
      <c r="Q158" s="34">
        <v>0</v>
      </c>
      <c r="R158" s="80">
        <f t="shared" si="106"/>
        <v>0</v>
      </c>
      <c r="S158" s="34">
        <v>0</v>
      </c>
      <c r="T158" s="80">
        <f t="shared" si="107"/>
        <v>0</v>
      </c>
      <c r="U158" s="34">
        <v>0</v>
      </c>
      <c r="V158" s="80">
        <f t="shared" si="108"/>
        <v>0</v>
      </c>
      <c r="W158" s="80"/>
      <c r="X158" s="80">
        <f t="shared" si="109"/>
        <v>0</v>
      </c>
      <c r="Y158" s="80"/>
      <c r="Z158" s="34"/>
      <c r="AA158" s="34">
        <f>J158+Z158</f>
        <v>0</v>
      </c>
      <c r="AB158" s="34"/>
      <c r="AC158" s="31">
        <f t="shared" si="104"/>
        <v>0</v>
      </c>
      <c r="AD158" s="34"/>
      <c r="AE158" s="31">
        <f t="shared" si="104"/>
        <v>0</v>
      </c>
      <c r="AF158" s="34"/>
      <c r="AG158" s="31">
        <f t="shared" si="67"/>
        <v>0</v>
      </c>
      <c r="AH158" s="34"/>
      <c r="AI158" s="31">
        <f t="shared" si="67"/>
        <v>0</v>
      </c>
      <c r="AJ158" s="34"/>
      <c r="AK158" s="31">
        <f t="shared" si="67"/>
        <v>0</v>
      </c>
      <c r="AL158" s="34"/>
      <c r="AM158" s="31">
        <f t="shared" si="67"/>
        <v>0</v>
      </c>
      <c r="AN158" s="34"/>
      <c r="AO158" s="31">
        <f t="shared" si="68"/>
        <v>0</v>
      </c>
      <c r="AP158" s="34"/>
      <c r="AQ158" s="31">
        <f t="shared" si="68"/>
        <v>0</v>
      </c>
      <c r="AR158" s="34"/>
      <c r="AS158" s="31">
        <f t="shared" si="68"/>
        <v>0</v>
      </c>
      <c r="AT158" s="34"/>
      <c r="AU158" s="34"/>
      <c r="AV158" s="31">
        <f t="shared" si="69"/>
        <v>0</v>
      </c>
    </row>
    <row r="159" spans="2:48" ht="60.75" hidden="1" x14ac:dyDescent="0.3">
      <c r="B159" s="12"/>
      <c r="C159" s="7"/>
      <c r="D159" s="79" t="s">
        <v>449</v>
      </c>
      <c r="E159" s="79" t="s">
        <v>80</v>
      </c>
      <c r="F159" s="79"/>
      <c r="G159" s="80"/>
      <c r="H159" s="34"/>
      <c r="I159" s="34"/>
      <c r="J159" s="34"/>
      <c r="K159" s="34"/>
      <c r="L159" s="34"/>
      <c r="M159" s="34"/>
      <c r="N159" s="80"/>
      <c r="O159" s="34"/>
      <c r="P159" s="80"/>
      <c r="Q159" s="34"/>
      <c r="R159" s="80"/>
      <c r="S159" s="34"/>
      <c r="T159" s="80"/>
      <c r="U159" s="34"/>
      <c r="V159" s="80"/>
      <c r="W159" s="80"/>
      <c r="X159" s="80"/>
      <c r="Y159" s="80"/>
      <c r="Z159" s="34"/>
      <c r="AA159" s="34">
        <v>0</v>
      </c>
      <c r="AB159" s="34">
        <f>AB162</f>
        <v>0</v>
      </c>
      <c r="AC159" s="31">
        <f t="shared" ref="AC159:AE163" si="113">AA159+AB159</f>
        <v>0</v>
      </c>
      <c r="AD159" s="34">
        <f>AD162</f>
        <v>0</v>
      </c>
      <c r="AE159" s="31">
        <f t="shared" si="113"/>
        <v>0</v>
      </c>
      <c r="AF159" s="34">
        <f>AF162</f>
        <v>0</v>
      </c>
      <c r="AG159" s="31">
        <f t="shared" si="67"/>
        <v>0</v>
      </c>
      <c r="AH159" s="34">
        <f>AH162</f>
        <v>0</v>
      </c>
      <c r="AI159" s="31">
        <f t="shared" si="67"/>
        <v>0</v>
      </c>
      <c r="AJ159" s="34">
        <f>AJ162</f>
        <v>0</v>
      </c>
      <c r="AK159" s="31">
        <f t="shared" si="67"/>
        <v>0</v>
      </c>
      <c r="AL159" s="34">
        <f>AL162</f>
        <v>0</v>
      </c>
      <c r="AM159" s="31">
        <f t="shared" si="67"/>
        <v>0</v>
      </c>
      <c r="AN159" s="34">
        <f>AN162</f>
        <v>0</v>
      </c>
      <c r="AO159" s="31">
        <f t="shared" si="68"/>
        <v>0</v>
      </c>
      <c r="AP159" s="34">
        <f>AP162+AP160</f>
        <v>0</v>
      </c>
      <c r="AQ159" s="31">
        <f t="shared" si="68"/>
        <v>0</v>
      </c>
      <c r="AR159" s="34">
        <f>AR162+AR160</f>
        <v>0</v>
      </c>
      <c r="AS159" s="31">
        <f t="shared" si="68"/>
        <v>0</v>
      </c>
      <c r="AT159" s="34">
        <f>AT162+AT160</f>
        <v>0</v>
      </c>
      <c r="AU159" s="34">
        <f>AU162+AU160</f>
        <v>0</v>
      </c>
      <c r="AV159" s="31">
        <f t="shared" si="69"/>
        <v>0</v>
      </c>
    </row>
    <row r="160" spans="2:48" ht="40.5" hidden="1" x14ac:dyDescent="0.3">
      <c r="B160" s="12"/>
      <c r="C160" s="7"/>
      <c r="D160" s="17" t="s">
        <v>65</v>
      </c>
      <c r="E160" s="79" t="s">
        <v>83</v>
      </c>
      <c r="F160" s="79"/>
      <c r="G160" s="80"/>
      <c r="H160" s="34"/>
      <c r="I160" s="34"/>
      <c r="J160" s="34"/>
      <c r="K160" s="34"/>
      <c r="L160" s="34"/>
      <c r="M160" s="34"/>
      <c r="N160" s="80"/>
      <c r="O160" s="34"/>
      <c r="P160" s="80"/>
      <c r="Q160" s="34"/>
      <c r="R160" s="80"/>
      <c r="S160" s="34"/>
      <c r="T160" s="80"/>
      <c r="U160" s="34"/>
      <c r="V160" s="80"/>
      <c r="W160" s="80"/>
      <c r="X160" s="80"/>
      <c r="Y160" s="80"/>
      <c r="Z160" s="34"/>
      <c r="AA160" s="34"/>
      <c r="AB160" s="34"/>
      <c r="AC160" s="31"/>
      <c r="AD160" s="34"/>
      <c r="AE160" s="31"/>
      <c r="AF160" s="34"/>
      <c r="AG160" s="31"/>
      <c r="AH160" s="34"/>
      <c r="AI160" s="31"/>
      <c r="AJ160" s="34"/>
      <c r="AK160" s="31"/>
      <c r="AL160" s="34"/>
      <c r="AM160" s="31"/>
      <c r="AN160" s="34"/>
      <c r="AO160" s="31">
        <f>AO161</f>
        <v>0</v>
      </c>
      <c r="AP160" s="34">
        <f>AP161</f>
        <v>0</v>
      </c>
      <c r="AQ160" s="31">
        <f t="shared" ref="AQ160:AS161" si="114">AO160+AP160</f>
        <v>0</v>
      </c>
      <c r="AR160" s="34">
        <f>AR161</f>
        <v>0</v>
      </c>
      <c r="AS160" s="31">
        <f t="shared" si="114"/>
        <v>0</v>
      </c>
      <c r="AT160" s="34">
        <f>AT161</f>
        <v>0</v>
      </c>
      <c r="AU160" s="34">
        <f>AU161</f>
        <v>0</v>
      </c>
      <c r="AV160" s="31">
        <f t="shared" si="69"/>
        <v>0</v>
      </c>
    </row>
    <row r="161" spans="2:48" ht="60.75" hidden="1" x14ac:dyDescent="0.3">
      <c r="B161" s="12"/>
      <c r="C161" s="7"/>
      <c r="D161" s="18" t="s">
        <v>14</v>
      </c>
      <c r="E161" s="79" t="s">
        <v>83</v>
      </c>
      <c r="F161" s="79">
        <v>200</v>
      </c>
      <c r="G161" s="80"/>
      <c r="H161" s="34"/>
      <c r="I161" s="34"/>
      <c r="J161" s="34"/>
      <c r="K161" s="34"/>
      <c r="L161" s="34"/>
      <c r="M161" s="34"/>
      <c r="N161" s="80"/>
      <c r="O161" s="34"/>
      <c r="P161" s="80"/>
      <c r="Q161" s="34"/>
      <c r="R161" s="80"/>
      <c r="S161" s="34"/>
      <c r="T161" s="80"/>
      <c r="U161" s="34"/>
      <c r="V161" s="80"/>
      <c r="W161" s="80"/>
      <c r="X161" s="80"/>
      <c r="Y161" s="80"/>
      <c r="Z161" s="34"/>
      <c r="AA161" s="34"/>
      <c r="AB161" s="34"/>
      <c r="AC161" s="31"/>
      <c r="AD161" s="34"/>
      <c r="AE161" s="31"/>
      <c r="AF161" s="34"/>
      <c r="AG161" s="31"/>
      <c r="AH161" s="34"/>
      <c r="AI161" s="31"/>
      <c r="AJ161" s="34"/>
      <c r="AK161" s="31"/>
      <c r="AL161" s="34"/>
      <c r="AM161" s="31"/>
      <c r="AN161" s="34"/>
      <c r="AO161" s="31">
        <v>0</v>
      </c>
      <c r="AP161" s="34">
        <v>0</v>
      </c>
      <c r="AQ161" s="31">
        <f t="shared" si="114"/>
        <v>0</v>
      </c>
      <c r="AR161" s="34"/>
      <c r="AS161" s="31">
        <f t="shared" si="114"/>
        <v>0</v>
      </c>
      <c r="AT161" s="34"/>
      <c r="AU161" s="34"/>
      <c r="AV161" s="31">
        <f t="shared" si="69"/>
        <v>0</v>
      </c>
    </row>
    <row r="162" spans="2:48" ht="271.5" hidden="1" customHeight="1" x14ac:dyDescent="0.3">
      <c r="B162" s="12"/>
      <c r="C162" s="7"/>
      <c r="D162" s="79" t="s">
        <v>534</v>
      </c>
      <c r="E162" s="79" t="s">
        <v>82</v>
      </c>
      <c r="F162" s="79"/>
      <c r="G162" s="80"/>
      <c r="H162" s="34"/>
      <c r="I162" s="34"/>
      <c r="J162" s="34"/>
      <c r="K162" s="34"/>
      <c r="L162" s="34"/>
      <c r="M162" s="34"/>
      <c r="N162" s="80"/>
      <c r="O162" s="34"/>
      <c r="P162" s="80"/>
      <c r="Q162" s="34"/>
      <c r="R162" s="80"/>
      <c r="S162" s="34"/>
      <c r="T162" s="80"/>
      <c r="U162" s="34"/>
      <c r="V162" s="80"/>
      <c r="W162" s="80"/>
      <c r="X162" s="80"/>
      <c r="Y162" s="80"/>
      <c r="Z162" s="34"/>
      <c r="AA162" s="34">
        <v>0</v>
      </c>
      <c r="AB162" s="34">
        <f>AB163</f>
        <v>0</v>
      </c>
      <c r="AC162" s="31">
        <f t="shared" si="113"/>
        <v>0</v>
      </c>
      <c r="AD162" s="34">
        <f>AD163+AD164</f>
        <v>0</v>
      </c>
      <c r="AE162" s="31">
        <f t="shared" si="113"/>
        <v>0</v>
      </c>
      <c r="AF162" s="34">
        <f>AF163+AF164</f>
        <v>0</v>
      </c>
      <c r="AG162" s="31">
        <f t="shared" si="67"/>
        <v>0</v>
      </c>
      <c r="AH162" s="34">
        <f>AH163+AH164</f>
        <v>0</v>
      </c>
      <c r="AI162" s="31">
        <f t="shared" si="67"/>
        <v>0</v>
      </c>
      <c r="AJ162" s="34">
        <f>AJ163+AJ164</f>
        <v>0</v>
      </c>
      <c r="AK162" s="31">
        <f t="shared" si="67"/>
        <v>0</v>
      </c>
      <c r="AL162" s="34">
        <f>AL163+AL164</f>
        <v>0</v>
      </c>
      <c r="AM162" s="31">
        <f t="shared" si="67"/>
        <v>0</v>
      </c>
      <c r="AN162" s="34">
        <f>AN163+AN164</f>
        <v>0</v>
      </c>
      <c r="AO162" s="31">
        <f t="shared" si="68"/>
        <v>0</v>
      </c>
      <c r="AP162" s="34">
        <f>AP163+AP164</f>
        <v>0</v>
      </c>
      <c r="AQ162" s="31">
        <f t="shared" si="68"/>
        <v>0</v>
      </c>
      <c r="AR162" s="34">
        <f>AR163+AR164</f>
        <v>0</v>
      </c>
      <c r="AS162" s="31">
        <f t="shared" si="68"/>
        <v>0</v>
      </c>
      <c r="AT162" s="34">
        <f>AT163+AT164</f>
        <v>0</v>
      </c>
      <c r="AU162" s="34">
        <f>AU163+AU164</f>
        <v>0</v>
      </c>
      <c r="AV162" s="31">
        <f t="shared" si="69"/>
        <v>0</v>
      </c>
    </row>
    <row r="163" spans="2:48" ht="60.75" hidden="1" x14ac:dyDescent="0.3">
      <c r="B163" s="12"/>
      <c r="C163" s="7"/>
      <c r="D163" s="79" t="s">
        <v>69</v>
      </c>
      <c r="E163" s="79" t="s">
        <v>82</v>
      </c>
      <c r="F163" s="79">
        <v>400</v>
      </c>
      <c r="G163" s="80"/>
      <c r="H163" s="34"/>
      <c r="I163" s="34"/>
      <c r="J163" s="34"/>
      <c r="K163" s="34"/>
      <c r="L163" s="34"/>
      <c r="M163" s="34"/>
      <c r="N163" s="80"/>
      <c r="O163" s="34"/>
      <c r="P163" s="80"/>
      <c r="Q163" s="34"/>
      <c r="R163" s="80"/>
      <c r="S163" s="34"/>
      <c r="T163" s="80"/>
      <c r="U163" s="34"/>
      <c r="V163" s="80"/>
      <c r="W163" s="80"/>
      <c r="X163" s="80"/>
      <c r="Y163" s="80"/>
      <c r="Z163" s="34"/>
      <c r="AA163" s="34">
        <v>0</v>
      </c>
      <c r="AB163" s="34">
        <v>0</v>
      </c>
      <c r="AC163" s="31">
        <f t="shared" si="113"/>
        <v>0</v>
      </c>
      <c r="AD163" s="34">
        <v>0</v>
      </c>
      <c r="AE163" s="31">
        <f t="shared" si="113"/>
        <v>0</v>
      </c>
      <c r="AF163" s="34"/>
      <c r="AG163" s="31">
        <f t="shared" si="67"/>
        <v>0</v>
      </c>
      <c r="AH163" s="34"/>
      <c r="AI163" s="31">
        <f t="shared" si="67"/>
        <v>0</v>
      </c>
      <c r="AJ163" s="34">
        <v>0</v>
      </c>
      <c r="AK163" s="31">
        <f t="shared" si="67"/>
        <v>0</v>
      </c>
      <c r="AL163" s="34">
        <v>0</v>
      </c>
      <c r="AM163" s="31">
        <f t="shared" si="67"/>
        <v>0</v>
      </c>
      <c r="AN163" s="34">
        <v>0</v>
      </c>
      <c r="AO163" s="31">
        <f t="shared" si="68"/>
        <v>0</v>
      </c>
      <c r="AP163" s="34">
        <v>0</v>
      </c>
      <c r="AQ163" s="31">
        <f t="shared" si="68"/>
        <v>0</v>
      </c>
      <c r="AR163" s="34"/>
      <c r="AS163" s="31">
        <f t="shared" si="68"/>
        <v>0</v>
      </c>
      <c r="AT163" s="34"/>
      <c r="AU163" s="34"/>
      <c r="AV163" s="31">
        <f t="shared" si="69"/>
        <v>0</v>
      </c>
    </row>
    <row r="164" spans="2:48" ht="60.75" hidden="1" x14ac:dyDescent="0.3">
      <c r="B164" s="12"/>
      <c r="C164" s="7"/>
      <c r="D164" s="79" t="s">
        <v>14</v>
      </c>
      <c r="E164" s="79" t="s">
        <v>82</v>
      </c>
      <c r="F164" s="79">
        <v>200</v>
      </c>
      <c r="G164" s="80"/>
      <c r="H164" s="34"/>
      <c r="I164" s="34"/>
      <c r="J164" s="34"/>
      <c r="K164" s="34"/>
      <c r="L164" s="34"/>
      <c r="M164" s="34"/>
      <c r="N164" s="80"/>
      <c r="O164" s="34"/>
      <c r="P164" s="80"/>
      <c r="Q164" s="34"/>
      <c r="R164" s="80"/>
      <c r="S164" s="34"/>
      <c r="T164" s="80"/>
      <c r="U164" s="34"/>
      <c r="V164" s="80"/>
      <c r="W164" s="80"/>
      <c r="X164" s="80"/>
      <c r="Y164" s="80"/>
      <c r="Z164" s="34"/>
      <c r="AA164" s="34"/>
      <c r="AB164" s="34"/>
      <c r="AC164" s="31"/>
      <c r="AD164" s="34">
        <v>0</v>
      </c>
      <c r="AE164" s="31">
        <f>AC164+AD164</f>
        <v>0</v>
      </c>
      <c r="AF164" s="34"/>
      <c r="AG164" s="31">
        <f>AE164+AF164</f>
        <v>0</v>
      </c>
      <c r="AH164" s="34"/>
      <c r="AI164" s="31">
        <f>AG164+AH164</f>
        <v>0</v>
      </c>
      <c r="AJ164" s="34">
        <v>0</v>
      </c>
      <c r="AK164" s="31">
        <f>AI164+AJ164</f>
        <v>0</v>
      </c>
      <c r="AL164" s="34">
        <v>0</v>
      </c>
      <c r="AM164" s="31">
        <f>AK164+AL164</f>
        <v>0</v>
      </c>
      <c r="AN164" s="34">
        <v>0</v>
      </c>
      <c r="AO164" s="31">
        <f>AM164+AN164</f>
        <v>0</v>
      </c>
      <c r="AP164" s="34">
        <v>0</v>
      </c>
      <c r="AQ164" s="31">
        <f>AO164+AP164</f>
        <v>0</v>
      </c>
      <c r="AR164" s="34"/>
      <c r="AS164" s="31">
        <f>AQ164+AR164</f>
        <v>0</v>
      </c>
      <c r="AT164" s="34"/>
      <c r="AU164" s="34"/>
      <c r="AV164" s="31">
        <f>AT164+AU164</f>
        <v>0</v>
      </c>
    </row>
    <row r="165" spans="2:48" ht="40.5" x14ac:dyDescent="0.3">
      <c r="B165" s="12"/>
      <c r="C165" s="7"/>
      <c r="D165" s="17" t="s">
        <v>516</v>
      </c>
      <c r="E165" s="54" t="s">
        <v>357</v>
      </c>
      <c r="F165" s="54"/>
      <c r="G165" s="80"/>
      <c r="H165" s="34"/>
      <c r="I165" s="34"/>
      <c r="J165" s="34">
        <f>J166</f>
        <v>0</v>
      </c>
      <c r="K165" s="34"/>
      <c r="L165" s="34"/>
      <c r="M165" s="34"/>
      <c r="N165" s="80"/>
      <c r="O165" s="34"/>
      <c r="P165" s="80"/>
      <c r="Q165" s="34"/>
      <c r="R165" s="80"/>
      <c r="S165" s="34"/>
      <c r="T165" s="80"/>
      <c r="U165" s="34"/>
      <c r="V165" s="80"/>
      <c r="W165" s="80"/>
      <c r="X165" s="80"/>
      <c r="Y165" s="80"/>
      <c r="Z165" s="36">
        <f>Z166</f>
        <v>0</v>
      </c>
      <c r="AA165" s="34">
        <f>J165+Z165</f>
        <v>0</v>
      </c>
      <c r="AB165" s="36">
        <f>AB166</f>
        <v>0</v>
      </c>
      <c r="AC165" s="31">
        <f t="shared" si="104"/>
        <v>0</v>
      </c>
      <c r="AD165" s="36">
        <f>AD166</f>
        <v>0</v>
      </c>
      <c r="AE165" s="31">
        <f t="shared" si="104"/>
        <v>0</v>
      </c>
      <c r="AF165" s="36">
        <f>AF166</f>
        <v>0</v>
      </c>
      <c r="AG165" s="31">
        <f t="shared" ref="AG165:AM242" si="115">AE165+AF165</f>
        <v>0</v>
      </c>
      <c r="AH165" s="36">
        <f>AH166</f>
        <v>0</v>
      </c>
      <c r="AI165" s="31">
        <f t="shared" si="115"/>
        <v>0</v>
      </c>
      <c r="AJ165" s="36">
        <f>AJ166</f>
        <v>0</v>
      </c>
      <c r="AK165" s="31">
        <f t="shared" si="115"/>
        <v>0</v>
      </c>
      <c r="AL165" s="36">
        <f>AL166</f>
        <v>0</v>
      </c>
      <c r="AM165" s="31">
        <f t="shared" si="115"/>
        <v>0</v>
      </c>
      <c r="AN165" s="36">
        <f>AN166</f>
        <v>0</v>
      </c>
      <c r="AO165" s="31">
        <f t="shared" ref="AO165:AS242" si="116">AM165+AN165</f>
        <v>0</v>
      </c>
      <c r="AP165" s="36">
        <f>AP166</f>
        <v>0</v>
      </c>
      <c r="AQ165" s="31">
        <f t="shared" si="116"/>
        <v>0</v>
      </c>
      <c r="AR165" s="36">
        <f>AR166</f>
        <v>360</v>
      </c>
      <c r="AS165" s="31">
        <f t="shared" si="116"/>
        <v>360</v>
      </c>
      <c r="AT165" s="36">
        <f>AT166</f>
        <v>0</v>
      </c>
      <c r="AU165" s="36">
        <f>AU166</f>
        <v>360</v>
      </c>
      <c r="AV165" s="31">
        <f t="shared" ref="AV165:AV242" si="117">AT165+AU165</f>
        <v>360</v>
      </c>
    </row>
    <row r="166" spans="2:48" ht="60.75" x14ac:dyDescent="0.3">
      <c r="B166" s="12"/>
      <c r="C166" s="7"/>
      <c r="D166" s="17" t="s">
        <v>358</v>
      </c>
      <c r="E166" s="54" t="s">
        <v>359</v>
      </c>
      <c r="F166" s="54"/>
      <c r="G166" s="80"/>
      <c r="H166" s="34"/>
      <c r="I166" s="34"/>
      <c r="J166" s="34">
        <f>J167</f>
        <v>0</v>
      </c>
      <c r="K166" s="34"/>
      <c r="L166" s="34"/>
      <c r="M166" s="34"/>
      <c r="N166" s="80"/>
      <c r="O166" s="34"/>
      <c r="P166" s="80"/>
      <c r="Q166" s="34"/>
      <c r="R166" s="80"/>
      <c r="S166" s="34"/>
      <c r="T166" s="80"/>
      <c r="U166" s="34"/>
      <c r="V166" s="80"/>
      <c r="W166" s="80"/>
      <c r="X166" s="80"/>
      <c r="Y166" s="80"/>
      <c r="Z166" s="34">
        <f>Z167</f>
        <v>0</v>
      </c>
      <c r="AA166" s="34">
        <f>J166+Z166</f>
        <v>0</v>
      </c>
      <c r="AB166" s="34">
        <f>AB167</f>
        <v>0</v>
      </c>
      <c r="AC166" s="31">
        <f t="shared" si="104"/>
        <v>0</v>
      </c>
      <c r="AD166" s="34">
        <f>AD167</f>
        <v>0</v>
      </c>
      <c r="AE166" s="31">
        <f t="shared" si="104"/>
        <v>0</v>
      </c>
      <c r="AF166" s="34">
        <f>AF167</f>
        <v>0</v>
      </c>
      <c r="AG166" s="31">
        <f t="shared" si="115"/>
        <v>0</v>
      </c>
      <c r="AH166" s="34">
        <f>AH167</f>
        <v>0</v>
      </c>
      <c r="AI166" s="31">
        <f t="shared" si="115"/>
        <v>0</v>
      </c>
      <c r="AJ166" s="34">
        <f>AJ167</f>
        <v>0</v>
      </c>
      <c r="AK166" s="31">
        <f t="shared" si="115"/>
        <v>0</v>
      </c>
      <c r="AL166" s="34">
        <f>AL167</f>
        <v>0</v>
      </c>
      <c r="AM166" s="31">
        <f t="shared" si="115"/>
        <v>0</v>
      </c>
      <c r="AN166" s="34">
        <f>AN167</f>
        <v>0</v>
      </c>
      <c r="AO166" s="31">
        <f t="shared" si="116"/>
        <v>0</v>
      </c>
      <c r="AP166" s="34">
        <f>AP167</f>
        <v>0</v>
      </c>
      <c r="AQ166" s="31">
        <f t="shared" si="116"/>
        <v>0</v>
      </c>
      <c r="AR166" s="34">
        <f>AR167</f>
        <v>360</v>
      </c>
      <c r="AS166" s="31">
        <f t="shared" si="116"/>
        <v>360</v>
      </c>
      <c r="AT166" s="34">
        <f>AT167</f>
        <v>0</v>
      </c>
      <c r="AU166" s="34">
        <f>AU167</f>
        <v>360</v>
      </c>
      <c r="AV166" s="31">
        <f t="shared" si="117"/>
        <v>360</v>
      </c>
    </row>
    <row r="167" spans="2:48" ht="60.75" x14ac:dyDescent="0.3">
      <c r="B167" s="12"/>
      <c r="C167" s="7"/>
      <c r="D167" s="18" t="s">
        <v>14</v>
      </c>
      <c r="E167" s="54" t="s">
        <v>359</v>
      </c>
      <c r="F167" s="111" t="s">
        <v>517</v>
      </c>
      <c r="G167" s="80"/>
      <c r="H167" s="34"/>
      <c r="I167" s="34"/>
      <c r="J167" s="34">
        <v>0</v>
      </c>
      <c r="K167" s="34"/>
      <c r="L167" s="34"/>
      <c r="M167" s="34"/>
      <c r="N167" s="80"/>
      <c r="O167" s="34"/>
      <c r="P167" s="80"/>
      <c r="Q167" s="34"/>
      <c r="R167" s="80"/>
      <c r="S167" s="34"/>
      <c r="T167" s="80"/>
      <c r="U167" s="34"/>
      <c r="V167" s="80"/>
      <c r="W167" s="80"/>
      <c r="X167" s="80"/>
      <c r="Y167" s="80"/>
      <c r="Z167" s="34">
        <v>0</v>
      </c>
      <c r="AA167" s="34">
        <f>J167+Z167</f>
        <v>0</v>
      </c>
      <c r="AB167" s="34"/>
      <c r="AC167" s="31">
        <f t="shared" si="104"/>
        <v>0</v>
      </c>
      <c r="AD167" s="34"/>
      <c r="AE167" s="31">
        <f t="shared" si="104"/>
        <v>0</v>
      </c>
      <c r="AF167" s="34"/>
      <c r="AG167" s="31">
        <f t="shared" si="115"/>
        <v>0</v>
      </c>
      <c r="AH167" s="34"/>
      <c r="AI167" s="31">
        <f t="shared" si="115"/>
        <v>0</v>
      </c>
      <c r="AJ167" s="34">
        <v>0</v>
      </c>
      <c r="AK167" s="31">
        <f t="shared" si="115"/>
        <v>0</v>
      </c>
      <c r="AL167" s="34">
        <v>0</v>
      </c>
      <c r="AM167" s="31">
        <f t="shared" si="115"/>
        <v>0</v>
      </c>
      <c r="AN167" s="34">
        <v>0</v>
      </c>
      <c r="AO167" s="31">
        <f t="shared" si="116"/>
        <v>0</v>
      </c>
      <c r="AP167" s="34">
        <v>0</v>
      </c>
      <c r="AQ167" s="31">
        <f t="shared" si="116"/>
        <v>0</v>
      </c>
      <c r="AR167" s="34">
        <v>360</v>
      </c>
      <c r="AS167" s="31">
        <f t="shared" si="116"/>
        <v>360</v>
      </c>
      <c r="AT167" s="34">
        <v>0</v>
      </c>
      <c r="AU167" s="34">
        <v>360</v>
      </c>
      <c r="AV167" s="31">
        <f t="shared" si="117"/>
        <v>360</v>
      </c>
    </row>
    <row r="168" spans="2:48" ht="101.25" hidden="1" x14ac:dyDescent="0.3">
      <c r="B168" s="12"/>
      <c r="C168" s="7"/>
      <c r="D168" s="79" t="s">
        <v>451</v>
      </c>
      <c r="E168" s="79" t="s">
        <v>384</v>
      </c>
      <c r="F168" s="79"/>
      <c r="G168" s="80"/>
      <c r="H168" s="34">
        <f>H171+H173</f>
        <v>0</v>
      </c>
      <c r="I168" s="34"/>
      <c r="J168" s="34">
        <f t="shared" si="112"/>
        <v>0</v>
      </c>
      <c r="K168" s="34"/>
      <c r="L168" s="34">
        <f>L172</f>
        <v>0</v>
      </c>
      <c r="M168" s="34">
        <f>M172</f>
        <v>0</v>
      </c>
      <c r="N168" s="34">
        <f>N171+N173</f>
        <v>0</v>
      </c>
      <c r="O168" s="34">
        <f>O171+O173</f>
        <v>0</v>
      </c>
      <c r="P168" s="34">
        <f>N168+O168</f>
        <v>0</v>
      </c>
      <c r="Q168" s="34">
        <f>Q172</f>
        <v>0</v>
      </c>
      <c r="R168" s="80">
        <f t="shared" si="106"/>
        <v>0</v>
      </c>
      <c r="S168" s="34">
        <f>S172</f>
        <v>0</v>
      </c>
      <c r="T168" s="80">
        <f>+T171+T173</f>
        <v>0</v>
      </c>
      <c r="U168" s="34">
        <f>U172</f>
        <v>0</v>
      </c>
      <c r="V168" s="80">
        <f t="shared" si="108"/>
        <v>0</v>
      </c>
      <c r="W168" s="80"/>
      <c r="X168" s="80">
        <f t="shared" si="109"/>
        <v>0</v>
      </c>
      <c r="Y168" s="80"/>
      <c r="Z168" s="34">
        <v>0</v>
      </c>
      <c r="AA168" s="34">
        <f>J168+Z168</f>
        <v>0</v>
      </c>
      <c r="AB168" s="34">
        <v>0</v>
      </c>
      <c r="AC168" s="31">
        <f t="shared" si="104"/>
        <v>0</v>
      </c>
      <c r="AD168" s="34">
        <v>0</v>
      </c>
      <c r="AE168" s="31">
        <f t="shared" si="104"/>
        <v>0</v>
      </c>
      <c r="AF168" s="34">
        <v>0</v>
      </c>
      <c r="AG168" s="31">
        <f t="shared" si="115"/>
        <v>0</v>
      </c>
      <c r="AH168" s="34">
        <v>0</v>
      </c>
      <c r="AI168" s="31">
        <f t="shared" si="115"/>
        <v>0</v>
      </c>
      <c r="AJ168" s="34">
        <v>0</v>
      </c>
      <c r="AK168" s="31">
        <f t="shared" si="115"/>
        <v>0</v>
      </c>
      <c r="AL168" s="34">
        <v>0</v>
      </c>
      <c r="AM168" s="31">
        <f t="shared" si="115"/>
        <v>0</v>
      </c>
      <c r="AN168" s="34">
        <v>0</v>
      </c>
      <c r="AO168" s="31">
        <f t="shared" si="116"/>
        <v>0</v>
      </c>
      <c r="AP168" s="34">
        <f>AP169+AP171+AP173</f>
        <v>0</v>
      </c>
      <c r="AQ168" s="31">
        <f t="shared" si="116"/>
        <v>0</v>
      </c>
      <c r="AR168" s="34">
        <f>AR169+AR171+AR173</f>
        <v>0</v>
      </c>
      <c r="AS168" s="31">
        <f t="shared" si="116"/>
        <v>0</v>
      </c>
      <c r="AT168" s="34">
        <f>AT169+AT171+AT173</f>
        <v>0</v>
      </c>
      <c r="AU168" s="34">
        <f>AU169+AU171+AU173</f>
        <v>0</v>
      </c>
      <c r="AV168" s="31">
        <f t="shared" si="117"/>
        <v>0</v>
      </c>
    </row>
    <row r="169" spans="2:48" ht="20.25" hidden="1" x14ac:dyDescent="0.3">
      <c r="B169" s="12"/>
      <c r="C169" s="7"/>
      <c r="D169" s="79" t="s">
        <v>19</v>
      </c>
      <c r="E169" s="79" t="s">
        <v>587</v>
      </c>
      <c r="F169" s="79"/>
      <c r="G169" s="80"/>
      <c r="H169" s="34"/>
      <c r="I169" s="34"/>
      <c r="J169" s="34"/>
      <c r="K169" s="34"/>
      <c r="L169" s="34"/>
      <c r="M169" s="34"/>
      <c r="N169" s="34"/>
      <c r="O169" s="34"/>
      <c r="P169" s="34"/>
      <c r="Q169" s="34"/>
      <c r="R169" s="80"/>
      <c r="S169" s="34"/>
      <c r="T169" s="80"/>
      <c r="U169" s="34"/>
      <c r="V169" s="80"/>
      <c r="W169" s="80"/>
      <c r="X169" s="80"/>
      <c r="Y169" s="80"/>
      <c r="Z169" s="34"/>
      <c r="AA169" s="34"/>
      <c r="AB169" s="34"/>
      <c r="AC169" s="31"/>
      <c r="AD169" s="34"/>
      <c r="AE169" s="31"/>
      <c r="AF169" s="34"/>
      <c r="AG169" s="31"/>
      <c r="AH169" s="34"/>
      <c r="AI169" s="31"/>
      <c r="AJ169" s="34"/>
      <c r="AK169" s="31"/>
      <c r="AL169" s="34"/>
      <c r="AM169" s="31"/>
      <c r="AN169" s="34"/>
      <c r="AO169" s="31">
        <f>AO170</f>
        <v>0</v>
      </c>
      <c r="AP169" s="34">
        <f>AP170</f>
        <v>0</v>
      </c>
      <c r="AQ169" s="31">
        <f t="shared" si="116"/>
        <v>0</v>
      </c>
      <c r="AR169" s="34">
        <f>AR170</f>
        <v>0</v>
      </c>
      <c r="AS169" s="31">
        <f t="shared" si="116"/>
        <v>0</v>
      </c>
      <c r="AT169" s="34">
        <f>AT170</f>
        <v>0</v>
      </c>
      <c r="AU169" s="34">
        <f>AU170</f>
        <v>0</v>
      </c>
      <c r="AV169" s="31">
        <f t="shared" si="117"/>
        <v>0</v>
      </c>
    </row>
    <row r="170" spans="2:48" ht="60.75" hidden="1" x14ac:dyDescent="0.3">
      <c r="B170" s="12"/>
      <c r="C170" s="7"/>
      <c r="D170" s="79" t="s">
        <v>14</v>
      </c>
      <c r="E170" s="79" t="s">
        <v>587</v>
      </c>
      <c r="F170" s="79">
        <v>200</v>
      </c>
      <c r="G170" s="80"/>
      <c r="H170" s="34"/>
      <c r="I170" s="34"/>
      <c r="J170" s="34"/>
      <c r="K170" s="34"/>
      <c r="L170" s="34"/>
      <c r="M170" s="34"/>
      <c r="N170" s="34"/>
      <c r="O170" s="34"/>
      <c r="P170" s="34"/>
      <c r="Q170" s="34"/>
      <c r="R170" s="80"/>
      <c r="S170" s="34"/>
      <c r="T170" s="80"/>
      <c r="U170" s="34"/>
      <c r="V170" s="80"/>
      <c r="W170" s="80"/>
      <c r="X170" s="80"/>
      <c r="Y170" s="80"/>
      <c r="Z170" s="34"/>
      <c r="AA170" s="34"/>
      <c r="AB170" s="34"/>
      <c r="AC170" s="31"/>
      <c r="AD170" s="34"/>
      <c r="AE170" s="31"/>
      <c r="AF170" s="34"/>
      <c r="AG170" s="31"/>
      <c r="AH170" s="34"/>
      <c r="AI170" s="31"/>
      <c r="AJ170" s="34"/>
      <c r="AK170" s="31"/>
      <c r="AL170" s="34"/>
      <c r="AM170" s="31"/>
      <c r="AN170" s="34"/>
      <c r="AO170" s="31">
        <v>0</v>
      </c>
      <c r="AP170" s="34">
        <v>0</v>
      </c>
      <c r="AQ170" s="31">
        <f t="shared" si="116"/>
        <v>0</v>
      </c>
      <c r="AR170" s="34"/>
      <c r="AS170" s="31">
        <f t="shared" si="116"/>
        <v>0</v>
      </c>
      <c r="AT170" s="34"/>
      <c r="AU170" s="34"/>
      <c r="AV170" s="31">
        <f t="shared" si="117"/>
        <v>0</v>
      </c>
    </row>
    <row r="171" spans="2:48" ht="40.5" hidden="1" x14ac:dyDescent="0.3">
      <c r="B171" s="12"/>
      <c r="C171" s="7"/>
      <c r="D171" s="79" t="s">
        <v>375</v>
      </c>
      <c r="E171" s="79" t="s">
        <v>374</v>
      </c>
      <c r="F171" s="79"/>
      <c r="G171" s="80"/>
      <c r="H171" s="34">
        <f>H172</f>
        <v>0</v>
      </c>
      <c r="I171" s="34"/>
      <c r="J171" s="34">
        <f t="shared" si="112"/>
        <v>0</v>
      </c>
      <c r="K171" s="34"/>
      <c r="L171" s="34"/>
      <c r="M171" s="34"/>
      <c r="N171" s="34">
        <f>N172</f>
        <v>0</v>
      </c>
      <c r="O171" s="34">
        <f>O172</f>
        <v>0</v>
      </c>
      <c r="P171" s="34">
        <f>N171+O171</f>
        <v>0</v>
      </c>
      <c r="Q171" s="34"/>
      <c r="R171" s="80"/>
      <c r="S171" s="34"/>
      <c r="T171" s="80">
        <f>T172</f>
        <v>0</v>
      </c>
      <c r="U171" s="34"/>
      <c r="V171" s="80"/>
      <c r="W171" s="80"/>
      <c r="X171" s="80"/>
      <c r="Y171" s="80"/>
      <c r="Z171" s="34">
        <v>0</v>
      </c>
      <c r="AA171" s="34">
        <f t="shared" ref="AA171:AA182" si="118">J171+Z171</f>
        <v>0</v>
      </c>
      <c r="AB171" s="34">
        <v>0</v>
      </c>
      <c r="AC171" s="31">
        <f t="shared" si="104"/>
        <v>0</v>
      </c>
      <c r="AD171" s="34">
        <v>0</v>
      </c>
      <c r="AE171" s="31">
        <f t="shared" si="104"/>
        <v>0</v>
      </c>
      <c r="AF171" s="34">
        <v>0</v>
      </c>
      <c r="AG171" s="31">
        <f t="shared" si="115"/>
        <v>0</v>
      </c>
      <c r="AH171" s="34">
        <v>0</v>
      </c>
      <c r="AI171" s="31">
        <f t="shared" si="115"/>
        <v>0</v>
      </c>
      <c r="AJ171" s="34">
        <v>0</v>
      </c>
      <c r="AK171" s="31">
        <f t="shared" si="115"/>
        <v>0</v>
      </c>
      <c r="AL171" s="34">
        <v>0</v>
      </c>
      <c r="AM171" s="31">
        <f t="shared" si="115"/>
        <v>0</v>
      </c>
      <c r="AN171" s="34">
        <v>0</v>
      </c>
      <c r="AO171" s="31">
        <f t="shared" si="116"/>
        <v>0</v>
      </c>
      <c r="AP171" s="34">
        <v>0</v>
      </c>
      <c r="AQ171" s="31">
        <f t="shared" si="116"/>
        <v>0</v>
      </c>
      <c r="AR171" s="34">
        <v>0</v>
      </c>
      <c r="AS171" s="31">
        <f t="shared" si="116"/>
        <v>0</v>
      </c>
      <c r="AT171" s="34">
        <v>0</v>
      </c>
      <c r="AU171" s="34">
        <v>0</v>
      </c>
      <c r="AV171" s="31">
        <f t="shared" si="117"/>
        <v>0</v>
      </c>
    </row>
    <row r="172" spans="2:48" ht="60.75" hidden="1" x14ac:dyDescent="0.3">
      <c r="B172" s="12"/>
      <c r="C172" s="7"/>
      <c r="D172" s="79" t="s">
        <v>69</v>
      </c>
      <c r="E172" s="79" t="s">
        <v>374</v>
      </c>
      <c r="F172" s="79">
        <v>400</v>
      </c>
      <c r="G172" s="80">
        <v>1</v>
      </c>
      <c r="H172" s="34"/>
      <c r="I172" s="34"/>
      <c r="J172" s="34">
        <f t="shared" si="112"/>
        <v>0</v>
      </c>
      <c r="K172" s="34"/>
      <c r="L172" s="34">
        <v>0</v>
      </c>
      <c r="M172" s="34"/>
      <c r="N172" s="34">
        <f>L172+M172</f>
        <v>0</v>
      </c>
      <c r="O172" s="34"/>
      <c r="P172" s="34">
        <f>N172+O172</f>
        <v>0</v>
      </c>
      <c r="Q172" s="34">
        <v>0</v>
      </c>
      <c r="R172" s="80">
        <f t="shared" si="106"/>
        <v>0</v>
      </c>
      <c r="S172" s="34">
        <v>0</v>
      </c>
      <c r="T172" s="80">
        <f t="shared" si="107"/>
        <v>0</v>
      </c>
      <c r="U172" s="34">
        <v>0</v>
      </c>
      <c r="V172" s="80">
        <f t="shared" si="108"/>
        <v>0</v>
      </c>
      <c r="W172" s="80"/>
      <c r="X172" s="80">
        <f t="shared" si="109"/>
        <v>0</v>
      </c>
      <c r="Y172" s="80"/>
      <c r="Z172" s="34">
        <v>0</v>
      </c>
      <c r="AA172" s="34">
        <f t="shared" si="118"/>
        <v>0</v>
      </c>
      <c r="AB172" s="34">
        <v>0</v>
      </c>
      <c r="AC172" s="31">
        <f t="shared" si="104"/>
        <v>0</v>
      </c>
      <c r="AD172" s="34">
        <v>0</v>
      </c>
      <c r="AE172" s="31">
        <f t="shared" si="104"/>
        <v>0</v>
      </c>
      <c r="AF172" s="34">
        <v>0</v>
      </c>
      <c r="AG172" s="31">
        <f t="shared" si="115"/>
        <v>0</v>
      </c>
      <c r="AH172" s="34">
        <v>0</v>
      </c>
      <c r="AI172" s="31">
        <f t="shared" si="115"/>
        <v>0</v>
      </c>
      <c r="AJ172" s="34">
        <v>0</v>
      </c>
      <c r="AK172" s="31">
        <f t="shared" si="115"/>
        <v>0</v>
      </c>
      <c r="AL172" s="34">
        <v>0</v>
      </c>
      <c r="AM172" s="31">
        <f t="shared" si="115"/>
        <v>0</v>
      </c>
      <c r="AN172" s="34">
        <v>0</v>
      </c>
      <c r="AO172" s="31">
        <f t="shared" si="116"/>
        <v>0</v>
      </c>
      <c r="AP172" s="34">
        <v>0</v>
      </c>
      <c r="AQ172" s="31">
        <f t="shared" si="116"/>
        <v>0</v>
      </c>
      <c r="AR172" s="34">
        <v>0</v>
      </c>
      <c r="AS172" s="31">
        <f t="shared" si="116"/>
        <v>0</v>
      </c>
      <c r="AT172" s="34">
        <v>0</v>
      </c>
      <c r="AU172" s="34">
        <v>0</v>
      </c>
      <c r="AV172" s="31">
        <f t="shared" si="117"/>
        <v>0</v>
      </c>
    </row>
    <row r="173" spans="2:48" ht="40.5" hidden="1" x14ac:dyDescent="0.3">
      <c r="B173" s="12"/>
      <c r="C173" s="7"/>
      <c r="D173" s="79" t="s">
        <v>385</v>
      </c>
      <c r="E173" s="79" t="s">
        <v>374</v>
      </c>
      <c r="F173" s="79"/>
      <c r="G173" s="80"/>
      <c r="H173" s="34">
        <f>H174</f>
        <v>0</v>
      </c>
      <c r="I173" s="34"/>
      <c r="J173" s="34">
        <f t="shared" si="112"/>
        <v>0</v>
      </c>
      <c r="K173" s="34"/>
      <c r="L173" s="34"/>
      <c r="M173" s="34"/>
      <c r="N173" s="34">
        <f>N174</f>
        <v>0</v>
      </c>
      <c r="O173" s="34">
        <f>O174</f>
        <v>0</v>
      </c>
      <c r="P173" s="34">
        <f>+P174</f>
        <v>0</v>
      </c>
      <c r="Q173" s="34">
        <f>Q174</f>
        <v>0</v>
      </c>
      <c r="R173" s="34">
        <f>R174</f>
        <v>0</v>
      </c>
      <c r="S173" s="34">
        <f>S174</f>
        <v>0</v>
      </c>
      <c r="T173" s="34">
        <f>+T174</f>
        <v>0</v>
      </c>
      <c r="U173" s="34"/>
      <c r="V173" s="34">
        <f>V174</f>
        <v>0</v>
      </c>
      <c r="W173" s="80"/>
      <c r="X173" s="80">
        <f t="shared" si="109"/>
        <v>0</v>
      </c>
      <c r="Y173" s="80"/>
      <c r="Z173" s="34">
        <v>0</v>
      </c>
      <c r="AA173" s="34">
        <f t="shared" si="118"/>
        <v>0</v>
      </c>
      <c r="AB173" s="34">
        <v>0</v>
      </c>
      <c r="AC173" s="31">
        <f t="shared" si="104"/>
        <v>0</v>
      </c>
      <c r="AD173" s="34">
        <v>0</v>
      </c>
      <c r="AE173" s="31">
        <f t="shared" si="104"/>
        <v>0</v>
      </c>
      <c r="AF173" s="34">
        <v>0</v>
      </c>
      <c r="AG173" s="31">
        <f t="shared" si="115"/>
        <v>0</v>
      </c>
      <c r="AH173" s="34">
        <v>0</v>
      </c>
      <c r="AI173" s="31">
        <f t="shared" si="115"/>
        <v>0</v>
      </c>
      <c r="AJ173" s="34">
        <v>0</v>
      </c>
      <c r="AK173" s="31">
        <f t="shared" si="115"/>
        <v>0</v>
      </c>
      <c r="AL173" s="34">
        <v>0</v>
      </c>
      <c r="AM173" s="31">
        <f t="shared" si="115"/>
        <v>0</v>
      </c>
      <c r="AN173" s="34">
        <v>0</v>
      </c>
      <c r="AO173" s="31">
        <f t="shared" si="116"/>
        <v>0</v>
      </c>
      <c r="AP173" s="34">
        <v>0</v>
      </c>
      <c r="AQ173" s="31">
        <f t="shared" si="116"/>
        <v>0</v>
      </c>
      <c r="AR173" s="34">
        <v>0</v>
      </c>
      <c r="AS173" s="31">
        <f t="shared" si="116"/>
        <v>0</v>
      </c>
      <c r="AT173" s="34">
        <v>0</v>
      </c>
      <c r="AU173" s="34">
        <v>0</v>
      </c>
      <c r="AV173" s="31">
        <f t="shared" si="117"/>
        <v>0</v>
      </c>
    </row>
    <row r="174" spans="2:48" s="25" customFormat="1" ht="60.75" hidden="1" x14ac:dyDescent="0.3">
      <c r="B174" s="87"/>
      <c r="C174" s="23"/>
      <c r="D174" s="24" t="s">
        <v>69</v>
      </c>
      <c r="E174" s="24" t="s">
        <v>374</v>
      </c>
      <c r="F174" s="24">
        <v>400</v>
      </c>
      <c r="G174" s="46">
        <v>1</v>
      </c>
      <c r="H174" s="36"/>
      <c r="I174" s="36"/>
      <c r="J174" s="36">
        <f t="shared" si="112"/>
        <v>0</v>
      </c>
      <c r="K174" s="36"/>
      <c r="L174" s="36">
        <v>0</v>
      </c>
      <c r="M174" s="36">
        <v>0</v>
      </c>
      <c r="N174" s="36">
        <f>L174+M174</f>
        <v>0</v>
      </c>
      <c r="O174" s="36"/>
      <c r="P174" s="36">
        <f t="shared" ref="P174:P182" si="119">N174+O174</f>
        <v>0</v>
      </c>
      <c r="Q174" s="36"/>
      <c r="R174" s="36">
        <f>P174+Q174</f>
        <v>0</v>
      </c>
      <c r="S174" s="36"/>
      <c r="T174" s="36">
        <f>S174+R174</f>
        <v>0</v>
      </c>
      <c r="U174" s="36"/>
      <c r="V174" s="36">
        <f>U174+T174</f>
        <v>0</v>
      </c>
      <c r="W174" s="46"/>
      <c r="X174" s="36">
        <f>W174+V174</f>
        <v>0</v>
      </c>
      <c r="Y174" s="46"/>
      <c r="Z174" s="36">
        <v>0</v>
      </c>
      <c r="AA174" s="36">
        <f t="shared" si="118"/>
        <v>0</v>
      </c>
      <c r="AB174" s="36">
        <v>0</v>
      </c>
      <c r="AC174" s="31">
        <f t="shared" si="104"/>
        <v>0</v>
      </c>
      <c r="AD174" s="36">
        <v>0</v>
      </c>
      <c r="AE174" s="31">
        <f t="shared" si="104"/>
        <v>0</v>
      </c>
      <c r="AF174" s="36">
        <v>0</v>
      </c>
      <c r="AG174" s="31">
        <f t="shared" si="115"/>
        <v>0</v>
      </c>
      <c r="AH174" s="36">
        <v>0</v>
      </c>
      <c r="AI174" s="31">
        <f t="shared" si="115"/>
        <v>0</v>
      </c>
      <c r="AJ174" s="36">
        <v>0</v>
      </c>
      <c r="AK174" s="31">
        <f t="shared" si="115"/>
        <v>0</v>
      </c>
      <c r="AL174" s="36">
        <v>0</v>
      </c>
      <c r="AM174" s="31">
        <f t="shared" si="115"/>
        <v>0</v>
      </c>
      <c r="AN174" s="36">
        <v>0</v>
      </c>
      <c r="AO174" s="31">
        <f t="shared" si="116"/>
        <v>0</v>
      </c>
      <c r="AP174" s="36">
        <v>0</v>
      </c>
      <c r="AQ174" s="31">
        <f t="shared" si="116"/>
        <v>0</v>
      </c>
      <c r="AR174" s="36">
        <v>0</v>
      </c>
      <c r="AS174" s="31">
        <f t="shared" si="116"/>
        <v>0</v>
      </c>
      <c r="AT174" s="36">
        <v>0</v>
      </c>
      <c r="AU174" s="36">
        <v>0</v>
      </c>
      <c r="AV174" s="31">
        <f t="shared" si="117"/>
        <v>0</v>
      </c>
    </row>
    <row r="175" spans="2:48" s="21" customFormat="1" ht="0.75" hidden="1" customHeight="1" x14ac:dyDescent="0.3">
      <c r="B175" s="88"/>
      <c r="C175" s="19"/>
      <c r="D175" s="20" t="s">
        <v>450</v>
      </c>
      <c r="E175" s="20" t="s">
        <v>70</v>
      </c>
      <c r="F175" s="20"/>
      <c r="G175" s="47"/>
      <c r="H175" s="48">
        <f>H176+H178+H180</f>
        <v>0</v>
      </c>
      <c r="I175" s="48">
        <f>I176+I178+I180</f>
        <v>0</v>
      </c>
      <c r="J175" s="48">
        <f t="shared" si="112"/>
        <v>0</v>
      </c>
      <c r="K175" s="48">
        <f>K176+K178+K180</f>
        <v>0</v>
      </c>
      <c r="L175" s="48">
        <f t="shared" si="111"/>
        <v>0</v>
      </c>
      <c r="M175" s="48">
        <f>M176+M178+M180</f>
        <v>0</v>
      </c>
      <c r="N175" s="47">
        <f t="shared" si="105"/>
        <v>0</v>
      </c>
      <c r="O175" s="48">
        <f>O176+O178+O180</f>
        <v>0</v>
      </c>
      <c r="P175" s="47">
        <f t="shared" si="119"/>
        <v>0</v>
      </c>
      <c r="Q175" s="48">
        <f>Q176+Q178+Q180</f>
        <v>0</v>
      </c>
      <c r="R175" s="47">
        <f t="shared" si="106"/>
        <v>0</v>
      </c>
      <c r="S175" s="48">
        <f>S176+S178+S180</f>
        <v>0</v>
      </c>
      <c r="T175" s="47">
        <f t="shared" si="107"/>
        <v>0</v>
      </c>
      <c r="U175" s="48">
        <f>U176+U178+U180</f>
        <v>0</v>
      </c>
      <c r="V175" s="47">
        <f t="shared" si="108"/>
        <v>0</v>
      </c>
      <c r="W175" s="47"/>
      <c r="X175" s="47">
        <f t="shared" si="109"/>
        <v>0</v>
      </c>
      <c r="Y175" s="47">
        <f>Y176+Y178+Y180</f>
        <v>0</v>
      </c>
      <c r="Z175" s="48">
        <f>Z176+Z178+Z180</f>
        <v>0</v>
      </c>
      <c r="AA175" s="48">
        <f t="shared" si="118"/>
        <v>0</v>
      </c>
      <c r="AB175" s="48">
        <f>AB176+AB178+AB180</f>
        <v>0</v>
      </c>
      <c r="AC175" s="31">
        <f t="shared" si="104"/>
        <v>0</v>
      </c>
      <c r="AD175" s="48">
        <f>AD176+AD178+AD180</f>
        <v>0</v>
      </c>
      <c r="AE175" s="31">
        <f t="shared" si="104"/>
        <v>0</v>
      </c>
      <c r="AF175" s="48">
        <f>AF176+AF178+AF180</f>
        <v>0</v>
      </c>
      <c r="AG175" s="31">
        <f t="shared" si="115"/>
        <v>0</v>
      </c>
      <c r="AH175" s="48">
        <f>AH176+AH178+AH180</f>
        <v>0</v>
      </c>
      <c r="AI175" s="31">
        <f t="shared" si="115"/>
        <v>0</v>
      </c>
      <c r="AJ175" s="48">
        <f>AJ176+AJ178+AJ180</f>
        <v>0</v>
      </c>
      <c r="AK175" s="31">
        <f t="shared" si="115"/>
        <v>0</v>
      </c>
      <c r="AL175" s="48">
        <f>AL176+AL178+AL180</f>
        <v>0</v>
      </c>
      <c r="AM175" s="31">
        <f t="shared" si="115"/>
        <v>0</v>
      </c>
      <c r="AN175" s="48">
        <f>AN176+AN178+AN180</f>
        <v>0</v>
      </c>
      <c r="AO175" s="31">
        <f t="shared" si="116"/>
        <v>0</v>
      </c>
      <c r="AP175" s="48">
        <f>AP176+AP178+AP180</f>
        <v>0</v>
      </c>
      <c r="AQ175" s="31">
        <f t="shared" si="116"/>
        <v>0</v>
      </c>
      <c r="AR175" s="48">
        <f>AR176+AR178+AR180</f>
        <v>0</v>
      </c>
      <c r="AS175" s="31">
        <f t="shared" si="116"/>
        <v>0</v>
      </c>
      <c r="AT175" s="48">
        <f>AT176+AT178+AT180</f>
        <v>0</v>
      </c>
      <c r="AU175" s="48">
        <f>AU176+AU178+AU180</f>
        <v>0</v>
      </c>
      <c r="AV175" s="31">
        <f t="shared" si="117"/>
        <v>0</v>
      </c>
    </row>
    <row r="176" spans="2:48" s="25" customFormat="1" ht="40.5" hidden="1" x14ac:dyDescent="0.3">
      <c r="B176" s="87"/>
      <c r="C176" s="23"/>
      <c r="D176" s="24" t="s">
        <v>71</v>
      </c>
      <c r="E176" s="24" t="s">
        <v>72</v>
      </c>
      <c r="F176" s="24"/>
      <c r="G176" s="46"/>
      <c r="H176" s="36">
        <f>H177</f>
        <v>0</v>
      </c>
      <c r="I176" s="36">
        <f>I177</f>
        <v>0</v>
      </c>
      <c r="J176" s="36">
        <f t="shared" si="112"/>
        <v>0</v>
      </c>
      <c r="K176" s="36">
        <f>K177</f>
        <v>0</v>
      </c>
      <c r="L176" s="36">
        <f t="shared" si="111"/>
        <v>0</v>
      </c>
      <c r="M176" s="36">
        <f>M177</f>
        <v>0</v>
      </c>
      <c r="N176" s="46">
        <f t="shared" si="105"/>
        <v>0</v>
      </c>
      <c r="O176" s="36">
        <f>O177</f>
        <v>0</v>
      </c>
      <c r="P176" s="46">
        <f t="shared" si="119"/>
        <v>0</v>
      </c>
      <c r="Q176" s="36">
        <f>Q177</f>
        <v>0</v>
      </c>
      <c r="R176" s="46">
        <f t="shared" si="106"/>
        <v>0</v>
      </c>
      <c r="S176" s="36">
        <f>S177</f>
        <v>0</v>
      </c>
      <c r="T176" s="46">
        <f t="shared" si="107"/>
        <v>0</v>
      </c>
      <c r="U176" s="36">
        <f>U177</f>
        <v>0</v>
      </c>
      <c r="V176" s="46">
        <f t="shared" si="108"/>
        <v>0</v>
      </c>
      <c r="W176" s="46"/>
      <c r="X176" s="46">
        <f t="shared" si="109"/>
        <v>0</v>
      </c>
      <c r="Y176" s="46">
        <f>Y177</f>
        <v>0</v>
      </c>
      <c r="Z176" s="36">
        <f>Z177</f>
        <v>0</v>
      </c>
      <c r="AA176" s="36">
        <f t="shared" si="118"/>
        <v>0</v>
      </c>
      <c r="AB176" s="36">
        <f>AB177</f>
        <v>0</v>
      </c>
      <c r="AC176" s="31">
        <f t="shared" si="104"/>
        <v>0</v>
      </c>
      <c r="AD176" s="36">
        <f>AD177</f>
        <v>0</v>
      </c>
      <c r="AE176" s="31">
        <f t="shared" si="104"/>
        <v>0</v>
      </c>
      <c r="AF176" s="36">
        <f>AF177</f>
        <v>0</v>
      </c>
      <c r="AG176" s="31">
        <f t="shared" si="115"/>
        <v>0</v>
      </c>
      <c r="AH176" s="36">
        <f>AH177</f>
        <v>0</v>
      </c>
      <c r="AI176" s="31">
        <f t="shared" si="115"/>
        <v>0</v>
      </c>
      <c r="AJ176" s="36">
        <f>AJ177</f>
        <v>0</v>
      </c>
      <c r="AK176" s="31">
        <f t="shared" si="115"/>
        <v>0</v>
      </c>
      <c r="AL176" s="36">
        <f>AL177</f>
        <v>0</v>
      </c>
      <c r="AM176" s="31">
        <f t="shared" si="115"/>
        <v>0</v>
      </c>
      <c r="AN176" s="36">
        <f>AN177</f>
        <v>0</v>
      </c>
      <c r="AO176" s="31">
        <f t="shared" si="116"/>
        <v>0</v>
      </c>
      <c r="AP176" s="36">
        <f>AP177</f>
        <v>0</v>
      </c>
      <c r="AQ176" s="31">
        <f t="shared" si="116"/>
        <v>0</v>
      </c>
      <c r="AR176" s="36">
        <f>AR177</f>
        <v>0</v>
      </c>
      <c r="AS176" s="31">
        <f t="shared" si="116"/>
        <v>0</v>
      </c>
      <c r="AT176" s="36">
        <f>AT177</f>
        <v>0</v>
      </c>
      <c r="AU176" s="36">
        <f>AU177</f>
        <v>0</v>
      </c>
      <c r="AV176" s="31">
        <f t="shared" si="117"/>
        <v>0</v>
      </c>
    </row>
    <row r="177" spans="2:48" s="25" customFormat="1" ht="60.75" hidden="1" x14ac:dyDescent="0.3">
      <c r="B177" s="87"/>
      <c r="C177" s="23"/>
      <c r="D177" s="24" t="s">
        <v>69</v>
      </c>
      <c r="E177" s="24" t="s">
        <v>72</v>
      </c>
      <c r="F177" s="24">
        <v>400</v>
      </c>
      <c r="G177" s="46">
        <v>1</v>
      </c>
      <c r="H177" s="36"/>
      <c r="I177" s="36"/>
      <c r="J177" s="36">
        <f t="shared" si="112"/>
        <v>0</v>
      </c>
      <c r="K177" s="36"/>
      <c r="L177" s="36">
        <f t="shared" si="111"/>
        <v>0</v>
      </c>
      <c r="M177" s="36"/>
      <c r="N177" s="46">
        <f t="shared" si="105"/>
        <v>0</v>
      </c>
      <c r="O177" s="36"/>
      <c r="P177" s="46">
        <f t="shared" si="119"/>
        <v>0</v>
      </c>
      <c r="Q177" s="36"/>
      <c r="R177" s="46">
        <f t="shared" si="106"/>
        <v>0</v>
      </c>
      <c r="S177" s="36"/>
      <c r="T177" s="46">
        <f t="shared" si="107"/>
        <v>0</v>
      </c>
      <c r="U177" s="36"/>
      <c r="V177" s="46">
        <f t="shared" si="108"/>
        <v>0</v>
      </c>
      <c r="W177" s="46"/>
      <c r="X177" s="46">
        <f t="shared" si="109"/>
        <v>0</v>
      </c>
      <c r="Y177" s="46"/>
      <c r="Z177" s="36"/>
      <c r="AA177" s="36">
        <f t="shared" si="118"/>
        <v>0</v>
      </c>
      <c r="AB177" s="36"/>
      <c r="AC177" s="31">
        <f t="shared" si="104"/>
        <v>0</v>
      </c>
      <c r="AD177" s="36"/>
      <c r="AE177" s="31">
        <f t="shared" si="104"/>
        <v>0</v>
      </c>
      <c r="AF177" s="36"/>
      <c r="AG177" s="31">
        <f t="shared" si="115"/>
        <v>0</v>
      </c>
      <c r="AH177" s="36"/>
      <c r="AI177" s="31">
        <f t="shared" si="115"/>
        <v>0</v>
      </c>
      <c r="AJ177" s="36"/>
      <c r="AK177" s="31">
        <f t="shared" si="115"/>
        <v>0</v>
      </c>
      <c r="AL177" s="36"/>
      <c r="AM177" s="31">
        <f t="shared" si="115"/>
        <v>0</v>
      </c>
      <c r="AN177" s="36"/>
      <c r="AO177" s="31">
        <f t="shared" si="116"/>
        <v>0</v>
      </c>
      <c r="AP177" s="36"/>
      <c r="AQ177" s="31">
        <f t="shared" si="116"/>
        <v>0</v>
      </c>
      <c r="AR177" s="36"/>
      <c r="AS177" s="31">
        <f t="shared" si="116"/>
        <v>0</v>
      </c>
      <c r="AT177" s="36"/>
      <c r="AU177" s="36"/>
      <c r="AV177" s="31">
        <f t="shared" si="117"/>
        <v>0</v>
      </c>
    </row>
    <row r="178" spans="2:48" s="25" customFormat="1" ht="182.25" hidden="1" x14ac:dyDescent="0.3">
      <c r="B178" s="87"/>
      <c r="C178" s="23"/>
      <c r="D178" s="24" t="s">
        <v>73</v>
      </c>
      <c r="E178" s="24" t="s">
        <v>72</v>
      </c>
      <c r="F178" s="24"/>
      <c r="G178" s="46"/>
      <c r="H178" s="36">
        <f>H179</f>
        <v>0</v>
      </c>
      <c r="I178" s="36">
        <f>I179</f>
        <v>0</v>
      </c>
      <c r="J178" s="36">
        <f t="shared" si="112"/>
        <v>0</v>
      </c>
      <c r="K178" s="36">
        <f>K179</f>
        <v>0</v>
      </c>
      <c r="L178" s="36">
        <f t="shared" si="111"/>
        <v>0</v>
      </c>
      <c r="M178" s="36">
        <f>M179</f>
        <v>0</v>
      </c>
      <c r="N178" s="46">
        <f t="shared" si="105"/>
        <v>0</v>
      </c>
      <c r="O178" s="36">
        <f>O179</f>
        <v>0</v>
      </c>
      <c r="P178" s="46">
        <f t="shared" si="119"/>
        <v>0</v>
      </c>
      <c r="Q178" s="36">
        <f>Q179</f>
        <v>0</v>
      </c>
      <c r="R178" s="46">
        <f t="shared" si="106"/>
        <v>0</v>
      </c>
      <c r="S178" s="36">
        <f>S179</f>
        <v>0</v>
      </c>
      <c r="T178" s="46">
        <f t="shared" si="107"/>
        <v>0</v>
      </c>
      <c r="U178" s="36">
        <f>U179</f>
        <v>0</v>
      </c>
      <c r="V178" s="46">
        <f t="shared" si="108"/>
        <v>0</v>
      </c>
      <c r="W178" s="46"/>
      <c r="X178" s="46">
        <f t="shared" si="109"/>
        <v>0</v>
      </c>
      <c r="Y178" s="46">
        <f>Y179</f>
        <v>0</v>
      </c>
      <c r="Z178" s="36">
        <f>Z179</f>
        <v>0</v>
      </c>
      <c r="AA178" s="36">
        <f t="shared" si="118"/>
        <v>0</v>
      </c>
      <c r="AB178" s="36">
        <f>AB179</f>
        <v>0</v>
      </c>
      <c r="AC178" s="31">
        <f t="shared" si="104"/>
        <v>0</v>
      </c>
      <c r="AD178" s="36">
        <f>AD179</f>
        <v>0</v>
      </c>
      <c r="AE178" s="31">
        <f t="shared" si="104"/>
        <v>0</v>
      </c>
      <c r="AF178" s="36">
        <f>AF179</f>
        <v>0</v>
      </c>
      <c r="AG178" s="31">
        <f t="shared" si="115"/>
        <v>0</v>
      </c>
      <c r="AH178" s="36">
        <f>AH179</f>
        <v>0</v>
      </c>
      <c r="AI178" s="31">
        <f t="shared" si="115"/>
        <v>0</v>
      </c>
      <c r="AJ178" s="36">
        <f>AJ179</f>
        <v>0</v>
      </c>
      <c r="AK178" s="31">
        <f t="shared" si="115"/>
        <v>0</v>
      </c>
      <c r="AL178" s="36">
        <f>AL179</f>
        <v>0</v>
      </c>
      <c r="AM178" s="31">
        <f t="shared" si="115"/>
        <v>0</v>
      </c>
      <c r="AN178" s="36">
        <f>AN179</f>
        <v>0</v>
      </c>
      <c r="AO178" s="31">
        <f t="shared" si="116"/>
        <v>0</v>
      </c>
      <c r="AP178" s="36">
        <f>AP179</f>
        <v>0</v>
      </c>
      <c r="AQ178" s="31">
        <f t="shared" si="116"/>
        <v>0</v>
      </c>
      <c r="AR178" s="36">
        <f>AR179</f>
        <v>0</v>
      </c>
      <c r="AS178" s="31">
        <f t="shared" si="116"/>
        <v>0</v>
      </c>
      <c r="AT178" s="36">
        <f>AT179</f>
        <v>0</v>
      </c>
      <c r="AU178" s="36">
        <f>AU179</f>
        <v>0</v>
      </c>
      <c r="AV178" s="31">
        <f t="shared" si="117"/>
        <v>0</v>
      </c>
    </row>
    <row r="179" spans="2:48" s="25" customFormat="1" ht="60.75" hidden="1" x14ac:dyDescent="0.3">
      <c r="B179" s="87"/>
      <c r="C179" s="23"/>
      <c r="D179" s="24" t="s">
        <v>69</v>
      </c>
      <c r="E179" s="24" t="s">
        <v>72</v>
      </c>
      <c r="F179" s="24">
        <v>400</v>
      </c>
      <c r="G179" s="46">
        <v>1</v>
      </c>
      <c r="H179" s="36"/>
      <c r="I179" s="36"/>
      <c r="J179" s="36">
        <f t="shared" si="112"/>
        <v>0</v>
      </c>
      <c r="K179" s="36"/>
      <c r="L179" s="36">
        <f t="shared" si="111"/>
        <v>0</v>
      </c>
      <c r="M179" s="36"/>
      <c r="N179" s="46">
        <f t="shared" si="105"/>
        <v>0</v>
      </c>
      <c r="O179" s="36"/>
      <c r="P179" s="46">
        <f t="shared" si="119"/>
        <v>0</v>
      </c>
      <c r="Q179" s="36"/>
      <c r="R179" s="46">
        <f t="shared" si="106"/>
        <v>0</v>
      </c>
      <c r="S179" s="36"/>
      <c r="T179" s="46">
        <f t="shared" si="107"/>
        <v>0</v>
      </c>
      <c r="U179" s="36"/>
      <c r="V179" s="46">
        <f t="shared" si="108"/>
        <v>0</v>
      </c>
      <c r="W179" s="46"/>
      <c r="X179" s="46">
        <f t="shared" si="109"/>
        <v>0</v>
      </c>
      <c r="Y179" s="46"/>
      <c r="Z179" s="36"/>
      <c r="AA179" s="36">
        <f t="shared" si="118"/>
        <v>0</v>
      </c>
      <c r="AB179" s="36"/>
      <c r="AC179" s="31">
        <f t="shared" si="104"/>
        <v>0</v>
      </c>
      <c r="AD179" s="36"/>
      <c r="AE179" s="31">
        <f t="shared" si="104"/>
        <v>0</v>
      </c>
      <c r="AF179" s="36"/>
      <c r="AG179" s="31">
        <f t="shared" si="115"/>
        <v>0</v>
      </c>
      <c r="AH179" s="36"/>
      <c r="AI179" s="31">
        <f t="shared" si="115"/>
        <v>0</v>
      </c>
      <c r="AJ179" s="36"/>
      <c r="AK179" s="31">
        <f t="shared" si="115"/>
        <v>0</v>
      </c>
      <c r="AL179" s="36"/>
      <c r="AM179" s="31">
        <f t="shared" si="115"/>
        <v>0</v>
      </c>
      <c r="AN179" s="36"/>
      <c r="AO179" s="31">
        <f t="shared" si="116"/>
        <v>0</v>
      </c>
      <c r="AP179" s="36"/>
      <c r="AQ179" s="31">
        <f t="shared" si="116"/>
        <v>0</v>
      </c>
      <c r="AR179" s="36"/>
      <c r="AS179" s="31">
        <f t="shared" si="116"/>
        <v>0</v>
      </c>
      <c r="AT179" s="36"/>
      <c r="AU179" s="36"/>
      <c r="AV179" s="31">
        <f t="shared" si="117"/>
        <v>0</v>
      </c>
    </row>
    <row r="180" spans="2:48" s="25" customFormat="1" ht="40.5" hidden="1" x14ac:dyDescent="0.3">
      <c r="B180" s="87"/>
      <c r="C180" s="23"/>
      <c r="D180" s="24" t="s">
        <v>71</v>
      </c>
      <c r="E180" s="24" t="s">
        <v>74</v>
      </c>
      <c r="F180" s="24"/>
      <c r="G180" s="46"/>
      <c r="H180" s="36">
        <f>H181</f>
        <v>0</v>
      </c>
      <c r="I180" s="36">
        <f>I181</f>
        <v>0</v>
      </c>
      <c r="J180" s="36">
        <f t="shared" si="112"/>
        <v>0</v>
      </c>
      <c r="K180" s="36">
        <f>K181</f>
        <v>0</v>
      </c>
      <c r="L180" s="36">
        <f t="shared" si="111"/>
        <v>0</v>
      </c>
      <c r="M180" s="36">
        <f>M181</f>
        <v>0</v>
      </c>
      <c r="N180" s="46">
        <f t="shared" si="105"/>
        <v>0</v>
      </c>
      <c r="O180" s="36">
        <f>O181</f>
        <v>0</v>
      </c>
      <c r="P180" s="46">
        <f t="shared" si="119"/>
        <v>0</v>
      </c>
      <c r="Q180" s="36">
        <f>Q181</f>
        <v>0</v>
      </c>
      <c r="R180" s="46">
        <f t="shared" si="106"/>
        <v>0</v>
      </c>
      <c r="S180" s="36">
        <f>S181</f>
        <v>0</v>
      </c>
      <c r="T180" s="46">
        <f t="shared" si="107"/>
        <v>0</v>
      </c>
      <c r="U180" s="36">
        <f>U181</f>
        <v>0</v>
      </c>
      <c r="V180" s="46">
        <f t="shared" si="108"/>
        <v>0</v>
      </c>
      <c r="W180" s="46"/>
      <c r="X180" s="46">
        <f t="shared" si="109"/>
        <v>0</v>
      </c>
      <c r="Y180" s="46">
        <f>Y181</f>
        <v>0</v>
      </c>
      <c r="Z180" s="36">
        <f>Z181</f>
        <v>0</v>
      </c>
      <c r="AA180" s="36">
        <f t="shared" si="118"/>
        <v>0</v>
      </c>
      <c r="AB180" s="36">
        <f>AB181</f>
        <v>0</v>
      </c>
      <c r="AC180" s="31">
        <f t="shared" si="104"/>
        <v>0</v>
      </c>
      <c r="AD180" s="36">
        <f>AD181</f>
        <v>0</v>
      </c>
      <c r="AE180" s="31">
        <f t="shared" si="104"/>
        <v>0</v>
      </c>
      <c r="AF180" s="36">
        <f>AF181</f>
        <v>0</v>
      </c>
      <c r="AG180" s="31">
        <f t="shared" si="115"/>
        <v>0</v>
      </c>
      <c r="AH180" s="36">
        <f>AH181</f>
        <v>0</v>
      </c>
      <c r="AI180" s="31">
        <f t="shared" si="115"/>
        <v>0</v>
      </c>
      <c r="AJ180" s="36">
        <f>AJ181</f>
        <v>0</v>
      </c>
      <c r="AK180" s="31">
        <f t="shared" si="115"/>
        <v>0</v>
      </c>
      <c r="AL180" s="36">
        <f>AL181</f>
        <v>0</v>
      </c>
      <c r="AM180" s="31">
        <f t="shared" si="115"/>
        <v>0</v>
      </c>
      <c r="AN180" s="36">
        <f>AN181</f>
        <v>0</v>
      </c>
      <c r="AO180" s="31">
        <f t="shared" si="116"/>
        <v>0</v>
      </c>
      <c r="AP180" s="36">
        <f>AP181</f>
        <v>0</v>
      </c>
      <c r="AQ180" s="31">
        <f t="shared" si="116"/>
        <v>0</v>
      </c>
      <c r="AR180" s="36">
        <f>AR181</f>
        <v>0</v>
      </c>
      <c r="AS180" s="31">
        <f t="shared" si="116"/>
        <v>0</v>
      </c>
      <c r="AT180" s="36">
        <f>AT181</f>
        <v>0</v>
      </c>
      <c r="AU180" s="36">
        <f>AU181</f>
        <v>0</v>
      </c>
      <c r="AV180" s="31">
        <f t="shared" si="117"/>
        <v>0</v>
      </c>
    </row>
    <row r="181" spans="2:48" s="25" customFormat="1" ht="60.75" hidden="1" x14ac:dyDescent="0.3">
      <c r="B181" s="87"/>
      <c r="C181" s="23"/>
      <c r="D181" s="24" t="s">
        <v>14</v>
      </c>
      <c r="E181" s="24" t="s">
        <v>74</v>
      </c>
      <c r="F181" s="24">
        <v>200</v>
      </c>
      <c r="G181" s="46">
        <v>1</v>
      </c>
      <c r="H181" s="36"/>
      <c r="I181" s="36"/>
      <c r="J181" s="36">
        <f t="shared" si="112"/>
        <v>0</v>
      </c>
      <c r="K181" s="36"/>
      <c r="L181" s="36">
        <f t="shared" si="111"/>
        <v>0</v>
      </c>
      <c r="M181" s="36">
        <v>0</v>
      </c>
      <c r="N181" s="46">
        <f t="shared" si="105"/>
        <v>0</v>
      </c>
      <c r="O181" s="36">
        <v>0</v>
      </c>
      <c r="P181" s="46">
        <f t="shared" si="119"/>
        <v>0</v>
      </c>
      <c r="Q181" s="36">
        <v>0</v>
      </c>
      <c r="R181" s="46">
        <f t="shared" si="106"/>
        <v>0</v>
      </c>
      <c r="S181" s="36"/>
      <c r="T181" s="46">
        <f t="shared" si="107"/>
        <v>0</v>
      </c>
      <c r="U181" s="36"/>
      <c r="V181" s="46">
        <f t="shared" si="108"/>
        <v>0</v>
      </c>
      <c r="W181" s="46"/>
      <c r="X181" s="46">
        <f t="shared" si="109"/>
        <v>0</v>
      </c>
      <c r="Y181" s="46"/>
      <c r="Z181" s="36">
        <v>0</v>
      </c>
      <c r="AA181" s="36">
        <f t="shared" si="118"/>
        <v>0</v>
      </c>
      <c r="AB181" s="36">
        <v>0</v>
      </c>
      <c r="AC181" s="31">
        <f t="shared" si="104"/>
        <v>0</v>
      </c>
      <c r="AD181" s="36">
        <v>0</v>
      </c>
      <c r="AE181" s="31">
        <f t="shared" si="104"/>
        <v>0</v>
      </c>
      <c r="AF181" s="36"/>
      <c r="AG181" s="31">
        <f t="shared" si="115"/>
        <v>0</v>
      </c>
      <c r="AH181" s="36"/>
      <c r="AI181" s="31">
        <f t="shared" si="115"/>
        <v>0</v>
      </c>
      <c r="AJ181" s="36">
        <v>0</v>
      </c>
      <c r="AK181" s="31">
        <f t="shared" si="115"/>
        <v>0</v>
      </c>
      <c r="AL181" s="36">
        <v>0</v>
      </c>
      <c r="AM181" s="31">
        <f t="shared" si="115"/>
        <v>0</v>
      </c>
      <c r="AN181" s="36">
        <v>0</v>
      </c>
      <c r="AO181" s="31">
        <f t="shared" si="116"/>
        <v>0</v>
      </c>
      <c r="AP181" s="36">
        <v>0</v>
      </c>
      <c r="AQ181" s="31">
        <f t="shared" si="116"/>
        <v>0</v>
      </c>
      <c r="AR181" s="36">
        <v>0</v>
      </c>
      <c r="AS181" s="31">
        <f t="shared" si="116"/>
        <v>0</v>
      </c>
      <c r="AT181" s="36">
        <v>0</v>
      </c>
      <c r="AU181" s="36">
        <v>0</v>
      </c>
      <c r="AV181" s="31">
        <f t="shared" si="117"/>
        <v>0</v>
      </c>
    </row>
    <row r="182" spans="2:48" s="25" customFormat="1" ht="81" hidden="1" x14ac:dyDescent="0.3">
      <c r="B182" s="87"/>
      <c r="C182" s="23"/>
      <c r="D182" s="24" t="s">
        <v>543</v>
      </c>
      <c r="E182" s="24" t="s">
        <v>548</v>
      </c>
      <c r="F182" s="24"/>
      <c r="G182" s="46"/>
      <c r="H182" s="36">
        <f>H185+H187</f>
        <v>0</v>
      </c>
      <c r="I182" s="36">
        <f>I185+I187</f>
        <v>0</v>
      </c>
      <c r="J182" s="36">
        <f t="shared" si="112"/>
        <v>0</v>
      </c>
      <c r="K182" s="36">
        <f>K185+K187</f>
        <v>0</v>
      </c>
      <c r="L182" s="36">
        <f t="shared" si="111"/>
        <v>0</v>
      </c>
      <c r="M182" s="36">
        <f>M185+M187</f>
        <v>0</v>
      </c>
      <c r="N182" s="46">
        <f t="shared" si="105"/>
        <v>0</v>
      </c>
      <c r="O182" s="36">
        <f>O185+O187</f>
        <v>0</v>
      </c>
      <c r="P182" s="46">
        <f t="shared" si="119"/>
        <v>0</v>
      </c>
      <c r="Q182" s="36">
        <f>Q185+Q187</f>
        <v>0</v>
      </c>
      <c r="R182" s="46">
        <f t="shared" si="106"/>
        <v>0</v>
      </c>
      <c r="S182" s="36">
        <f>S185+S187</f>
        <v>0</v>
      </c>
      <c r="T182" s="46">
        <f t="shared" si="107"/>
        <v>0</v>
      </c>
      <c r="U182" s="36">
        <f>U185+U187</f>
        <v>0</v>
      </c>
      <c r="V182" s="46">
        <f t="shared" si="108"/>
        <v>0</v>
      </c>
      <c r="W182" s="46"/>
      <c r="X182" s="46">
        <f t="shared" si="109"/>
        <v>0</v>
      </c>
      <c r="Y182" s="46">
        <f>Y185+Y187</f>
        <v>0</v>
      </c>
      <c r="Z182" s="36">
        <f>Z185+Z187</f>
        <v>0</v>
      </c>
      <c r="AA182" s="36">
        <f t="shared" si="118"/>
        <v>0</v>
      </c>
      <c r="AB182" s="36">
        <f>AB185+AB187</f>
        <v>0</v>
      </c>
      <c r="AC182" s="31">
        <f t="shared" si="104"/>
        <v>0</v>
      </c>
      <c r="AD182" s="36">
        <f>AD185+AD187</f>
        <v>0</v>
      </c>
      <c r="AE182" s="31">
        <f t="shared" si="104"/>
        <v>0</v>
      </c>
      <c r="AF182" s="36">
        <f>AF185+AF187</f>
        <v>0</v>
      </c>
      <c r="AG182" s="31">
        <f t="shared" si="115"/>
        <v>0</v>
      </c>
      <c r="AH182" s="36">
        <f>AH183+AH185+AH187</f>
        <v>0</v>
      </c>
      <c r="AI182" s="31">
        <f t="shared" si="115"/>
        <v>0</v>
      </c>
      <c r="AJ182" s="36">
        <f>AJ183+AJ185+AJ187</f>
        <v>0</v>
      </c>
      <c r="AK182" s="31">
        <f t="shared" si="115"/>
        <v>0</v>
      </c>
      <c r="AL182" s="36">
        <f>AL183+AL185+AL187</f>
        <v>0</v>
      </c>
      <c r="AM182" s="31">
        <f t="shared" si="115"/>
        <v>0</v>
      </c>
      <c r="AN182" s="36">
        <f>AN183+AN185+AN187</f>
        <v>0</v>
      </c>
      <c r="AO182" s="31">
        <f t="shared" si="116"/>
        <v>0</v>
      </c>
      <c r="AP182" s="36">
        <f>AP183+AP185+AP187</f>
        <v>0</v>
      </c>
      <c r="AQ182" s="31">
        <f t="shared" si="116"/>
        <v>0</v>
      </c>
      <c r="AR182" s="36">
        <f>AR183+AR185+AR187</f>
        <v>0</v>
      </c>
      <c r="AS182" s="31">
        <f t="shared" si="116"/>
        <v>0</v>
      </c>
      <c r="AT182" s="36">
        <f>AT183+AT185+AT187</f>
        <v>0</v>
      </c>
      <c r="AU182" s="36">
        <f>AU183+AU185+AU187</f>
        <v>0</v>
      </c>
      <c r="AV182" s="31">
        <f t="shared" si="117"/>
        <v>0</v>
      </c>
    </row>
    <row r="183" spans="2:48" s="25" customFormat="1" ht="40.5" hidden="1" x14ac:dyDescent="0.3">
      <c r="B183" s="87"/>
      <c r="C183" s="23"/>
      <c r="D183" s="24" t="s">
        <v>76</v>
      </c>
      <c r="E183" s="24" t="s">
        <v>549</v>
      </c>
      <c r="F183" s="24"/>
      <c r="G183" s="46"/>
      <c r="H183" s="36"/>
      <c r="I183" s="36"/>
      <c r="J183" s="36"/>
      <c r="K183" s="36"/>
      <c r="L183" s="36"/>
      <c r="M183" s="36"/>
      <c r="N183" s="46"/>
      <c r="O183" s="36"/>
      <c r="P183" s="46"/>
      <c r="Q183" s="36"/>
      <c r="R183" s="46"/>
      <c r="S183" s="36"/>
      <c r="T183" s="46"/>
      <c r="U183" s="36"/>
      <c r="V183" s="46"/>
      <c r="W183" s="46"/>
      <c r="X183" s="46"/>
      <c r="Y183" s="46"/>
      <c r="Z183" s="36"/>
      <c r="AA183" s="36"/>
      <c r="AB183" s="36"/>
      <c r="AC183" s="31"/>
      <c r="AD183" s="36"/>
      <c r="AE183" s="31"/>
      <c r="AF183" s="36"/>
      <c r="AG183" s="31">
        <v>0</v>
      </c>
      <c r="AH183" s="36">
        <f>AH184</f>
        <v>0</v>
      </c>
      <c r="AI183" s="31">
        <f t="shared" si="115"/>
        <v>0</v>
      </c>
      <c r="AJ183" s="36">
        <f>AJ184</f>
        <v>0</v>
      </c>
      <c r="AK183" s="31">
        <f t="shared" si="115"/>
        <v>0</v>
      </c>
      <c r="AL183" s="36">
        <f>AL184</f>
        <v>0</v>
      </c>
      <c r="AM183" s="31">
        <f t="shared" si="115"/>
        <v>0</v>
      </c>
      <c r="AN183" s="36">
        <f>AN184</f>
        <v>0</v>
      </c>
      <c r="AO183" s="31">
        <f t="shared" si="116"/>
        <v>0</v>
      </c>
      <c r="AP183" s="36">
        <f>AP184</f>
        <v>0</v>
      </c>
      <c r="AQ183" s="31">
        <f t="shared" si="116"/>
        <v>0</v>
      </c>
      <c r="AR183" s="36">
        <f>AR184</f>
        <v>0</v>
      </c>
      <c r="AS183" s="31">
        <f t="shared" si="116"/>
        <v>0</v>
      </c>
      <c r="AT183" s="36">
        <f>AT184</f>
        <v>0</v>
      </c>
      <c r="AU183" s="36">
        <f>AU184</f>
        <v>0</v>
      </c>
      <c r="AV183" s="31">
        <f t="shared" si="117"/>
        <v>0</v>
      </c>
    </row>
    <row r="184" spans="2:48" s="25" customFormat="1" ht="60.75" hidden="1" x14ac:dyDescent="0.3">
      <c r="B184" s="87"/>
      <c r="C184" s="23"/>
      <c r="D184" s="24" t="s">
        <v>69</v>
      </c>
      <c r="E184" s="24" t="s">
        <v>549</v>
      </c>
      <c r="F184" s="24">
        <v>400</v>
      </c>
      <c r="G184" s="46"/>
      <c r="H184" s="36"/>
      <c r="I184" s="36"/>
      <c r="J184" s="36"/>
      <c r="K184" s="36"/>
      <c r="L184" s="36"/>
      <c r="M184" s="36"/>
      <c r="N184" s="46"/>
      <c r="O184" s="36"/>
      <c r="P184" s="46"/>
      <c r="Q184" s="36"/>
      <c r="R184" s="46"/>
      <c r="S184" s="36"/>
      <c r="T184" s="46"/>
      <c r="U184" s="36"/>
      <c r="V184" s="46"/>
      <c r="W184" s="46"/>
      <c r="X184" s="46"/>
      <c r="Y184" s="46"/>
      <c r="Z184" s="36"/>
      <c r="AA184" s="36"/>
      <c r="AB184" s="36"/>
      <c r="AC184" s="31"/>
      <c r="AD184" s="36"/>
      <c r="AE184" s="31"/>
      <c r="AF184" s="36"/>
      <c r="AG184" s="31">
        <v>0</v>
      </c>
      <c r="AH184" s="36">
        <v>0</v>
      </c>
      <c r="AI184" s="31">
        <f t="shared" si="115"/>
        <v>0</v>
      </c>
      <c r="AJ184" s="36">
        <v>0</v>
      </c>
      <c r="AK184" s="31">
        <f t="shared" si="115"/>
        <v>0</v>
      </c>
      <c r="AL184" s="36">
        <v>0</v>
      </c>
      <c r="AM184" s="31">
        <f t="shared" si="115"/>
        <v>0</v>
      </c>
      <c r="AN184" s="36">
        <v>0</v>
      </c>
      <c r="AO184" s="31">
        <f t="shared" si="116"/>
        <v>0</v>
      </c>
      <c r="AP184" s="36">
        <v>0</v>
      </c>
      <c r="AQ184" s="31">
        <f t="shared" si="116"/>
        <v>0</v>
      </c>
      <c r="AR184" s="36">
        <v>0</v>
      </c>
      <c r="AS184" s="31">
        <f t="shared" si="116"/>
        <v>0</v>
      </c>
      <c r="AT184" s="36">
        <v>0</v>
      </c>
      <c r="AU184" s="36">
        <v>0</v>
      </c>
      <c r="AV184" s="31">
        <f t="shared" si="117"/>
        <v>0</v>
      </c>
    </row>
    <row r="185" spans="2:48" s="25" customFormat="1" ht="20.25" hidden="1" x14ac:dyDescent="0.3">
      <c r="B185" s="87"/>
      <c r="C185" s="23"/>
      <c r="D185" s="24" t="s">
        <v>561</v>
      </c>
      <c r="E185" s="24" t="s">
        <v>549</v>
      </c>
      <c r="F185" s="24"/>
      <c r="G185" s="46"/>
      <c r="H185" s="36">
        <f>H186</f>
        <v>0</v>
      </c>
      <c r="I185" s="36">
        <f>I186</f>
        <v>0</v>
      </c>
      <c r="J185" s="36">
        <f t="shared" si="112"/>
        <v>0</v>
      </c>
      <c r="K185" s="36">
        <f>K186</f>
        <v>0</v>
      </c>
      <c r="L185" s="36">
        <f t="shared" si="111"/>
        <v>0</v>
      </c>
      <c r="M185" s="36">
        <f>M186</f>
        <v>0</v>
      </c>
      <c r="N185" s="46">
        <f t="shared" si="105"/>
        <v>0</v>
      </c>
      <c r="O185" s="36">
        <f>O186</f>
        <v>0</v>
      </c>
      <c r="P185" s="46">
        <f t="shared" ref="P185:P194" si="120">N185+O185</f>
        <v>0</v>
      </c>
      <c r="Q185" s="36">
        <f>Q186</f>
        <v>0</v>
      </c>
      <c r="R185" s="46">
        <f t="shared" si="106"/>
        <v>0</v>
      </c>
      <c r="S185" s="36">
        <f>S186</f>
        <v>0</v>
      </c>
      <c r="T185" s="46">
        <f t="shared" si="107"/>
        <v>0</v>
      </c>
      <c r="U185" s="36">
        <f>U186</f>
        <v>0</v>
      </c>
      <c r="V185" s="46">
        <f t="shared" si="108"/>
        <v>0</v>
      </c>
      <c r="W185" s="46"/>
      <c r="X185" s="46">
        <f t="shared" si="109"/>
        <v>0</v>
      </c>
      <c r="Y185" s="46">
        <f>Y186</f>
        <v>0</v>
      </c>
      <c r="Z185" s="36">
        <f>Z186</f>
        <v>0</v>
      </c>
      <c r="AA185" s="36">
        <f t="shared" ref="AA185:AA212" si="121">J185+Z185</f>
        <v>0</v>
      </c>
      <c r="AB185" s="36">
        <f>AB186</f>
        <v>0</v>
      </c>
      <c r="AC185" s="31">
        <f t="shared" si="104"/>
        <v>0</v>
      </c>
      <c r="AD185" s="36">
        <f>AD186</f>
        <v>0</v>
      </c>
      <c r="AE185" s="31">
        <f t="shared" si="104"/>
        <v>0</v>
      </c>
      <c r="AF185" s="36">
        <f>AF186</f>
        <v>0</v>
      </c>
      <c r="AG185" s="31">
        <f t="shared" si="115"/>
        <v>0</v>
      </c>
      <c r="AH185" s="36">
        <f>AH186</f>
        <v>0</v>
      </c>
      <c r="AI185" s="31">
        <f t="shared" si="115"/>
        <v>0</v>
      </c>
      <c r="AJ185" s="36">
        <f>AJ186</f>
        <v>0</v>
      </c>
      <c r="AK185" s="31">
        <f t="shared" si="115"/>
        <v>0</v>
      </c>
      <c r="AL185" s="36">
        <f>AL186</f>
        <v>0</v>
      </c>
      <c r="AM185" s="31">
        <f t="shared" si="115"/>
        <v>0</v>
      </c>
      <c r="AN185" s="36">
        <f>AN186</f>
        <v>0</v>
      </c>
      <c r="AO185" s="31">
        <f t="shared" si="116"/>
        <v>0</v>
      </c>
      <c r="AP185" s="36">
        <f>AP186</f>
        <v>0</v>
      </c>
      <c r="AQ185" s="31">
        <f t="shared" si="116"/>
        <v>0</v>
      </c>
      <c r="AR185" s="36">
        <f>AR186</f>
        <v>0</v>
      </c>
      <c r="AS185" s="31">
        <f t="shared" si="116"/>
        <v>0</v>
      </c>
      <c r="AT185" s="36">
        <f>AT186</f>
        <v>0</v>
      </c>
      <c r="AU185" s="36">
        <f>AU186</f>
        <v>0</v>
      </c>
      <c r="AV185" s="31">
        <f t="shared" si="117"/>
        <v>0</v>
      </c>
    </row>
    <row r="186" spans="2:48" s="25" customFormat="1" ht="60.75" hidden="1" x14ac:dyDescent="0.3">
      <c r="B186" s="87"/>
      <c r="C186" s="23"/>
      <c r="D186" s="24" t="s">
        <v>69</v>
      </c>
      <c r="E186" s="24" t="s">
        <v>549</v>
      </c>
      <c r="F186" s="24">
        <v>400</v>
      </c>
      <c r="G186" s="46">
        <v>2</v>
      </c>
      <c r="H186" s="36"/>
      <c r="I186" s="36"/>
      <c r="J186" s="36">
        <f t="shared" si="112"/>
        <v>0</v>
      </c>
      <c r="K186" s="36"/>
      <c r="L186" s="36">
        <f t="shared" si="111"/>
        <v>0</v>
      </c>
      <c r="M186" s="36"/>
      <c r="N186" s="46">
        <f t="shared" si="105"/>
        <v>0</v>
      </c>
      <c r="O186" s="36"/>
      <c r="P186" s="46">
        <f t="shared" si="120"/>
        <v>0</v>
      </c>
      <c r="Q186" s="36"/>
      <c r="R186" s="46">
        <f t="shared" si="106"/>
        <v>0</v>
      </c>
      <c r="S186" s="36"/>
      <c r="T186" s="46">
        <f t="shared" si="107"/>
        <v>0</v>
      </c>
      <c r="U186" s="36"/>
      <c r="V186" s="46">
        <f t="shared" si="108"/>
        <v>0</v>
      </c>
      <c r="W186" s="46"/>
      <c r="X186" s="46">
        <f t="shared" si="109"/>
        <v>0</v>
      </c>
      <c r="Y186" s="46"/>
      <c r="Z186" s="36"/>
      <c r="AA186" s="36">
        <f t="shared" si="121"/>
        <v>0</v>
      </c>
      <c r="AB186" s="36"/>
      <c r="AC186" s="31">
        <f t="shared" si="104"/>
        <v>0</v>
      </c>
      <c r="AD186" s="36">
        <v>0</v>
      </c>
      <c r="AE186" s="31">
        <f t="shared" si="104"/>
        <v>0</v>
      </c>
      <c r="AF186" s="36"/>
      <c r="AG186" s="31">
        <f t="shared" si="115"/>
        <v>0</v>
      </c>
      <c r="AH186" s="36">
        <v>0</v>
      </c>
      <c r="AI186" s="31">
        <f t="shared" si="115"/>
        <v>0</v>
      </c>
      <c r="AJ186" s="36">
        <v>0</v>
      </c>
      <c r="AK186" s="31">
        <f t="shared" si="115"/>
        <v>0</v>
      </c>
      <c r="AL186" s="36">
        <v>0</v>
      </c>
      <c r="AM186" s="31">
        <f t="shared" si="115"/>
        <v>0</v>
      </c>
      <c r="AN186" s="36">
        <v>0</v>
      </c>
      <c r="AO186" s="31">
        <f t="shared" si="116"/>
        <v>0</v>
      </c>
      <c r="AP186" s="36">
        <v>0</v>
      </c>
      <c r="AQ186" s="31">
        <f t="shared" si="116"/>
        <v>0</v>
      </c>
      <c r="AR186" s="36">
        <v>0</v>
      </c>
      <c r="AS186" s="31">
        <f t="shared" si="116"/>
        <v>0</v>
      </c>
      <c r="AT186" s="36">
        <v>0</v>
      </c>
      <c r="AU186" s="36">
        <v>0</v>
      </c>
      <c r="AV186" s="31">
        <f t="shared" si="117"/>
        <v>0</v>
      </c>
    </row>
    <row r="187" spans="2:48" s="25" customFormat="1" ht="40.5" hidden="1" x14ac:dyDescent="0.3">
      <c r="B187" s="87"/>
      <c r="C187" s="23"/>
      <c r="D187" s="24" t="s">
        <v>76</v>
      </c>
      <c r="E187" s="24" t="s">
        <v>75</v>
      </c>
      <c r="F187" s="24"/>
      <c r="G187" s="46"/>
      <c r="H187" s="36">
        <f>H188</f>
        <v>0</v>
      </c>
      <c r="I187" s="36">
        <f>I188</f>
        <v>0</v>
      </c>
      <c r="J187" s="36">
        <f t="shared" si="112"/>
        <v>0</v>
      </c>
      <c r="K187" s="36">
        <f>K188</f>
        <v>0</v>
      </c>
      <c r="L187" s="36">
        <f t="shared" si="111"/>
        <v>0</v>
      </c>
      <c r="M187" s="36">
        <f>M188</f>
        <v>0</v>
      </c>
      <c r="N187" s="46">
        <f t="shared" si="105"/>
        <v>0</v>
      </c>
      <c r="O187" s="36">
        <f>O188</f>
        <v>0</v>
      </c>
      <c r="P187" s="46">
        <f t="shared" si="120"/>
        <v>0</v>
      </c>
      <c r="Q187" s="36">
        <f>Q188</f>
        <v>0</v>
      </c>
      <c r="R187" s="46">
        <f t="shared" si="106"/>
        <v>0</v>
      </c>
      <c r="S187" s="36">
        <f>S188</f>
        <v>0</v>
      </c>
      <c r="T187" s="46">
        <f t="shared" si="107"/>
        <v>0</v>
      </c>
      <c r="U187" s="36">
        <f>U188</f>
        <v>0</v>
      </c>
      <c r="V187" s="46">
        <f t="shared" si="108"/>
        <v>0</v>
      </c>
      <c r="W187" s="46"/>
      <c r="X187" s="46">
        <f t="shared" si="109"/>
        <v>0</v>
      </c>
      <c r="Y187" s="46">
        <f>Y188</f>
        <v>0</v>
      </c>
      <c r="Z187" s="36">
        <f>Z188</f>
        <v>0</v>
      </c>
      <c r="AA187" s="36">
        <f t="shared" si="121"/>
        <v>0</v>
      </c>
      <c r="AB187" s="36">
        <f>AB188</f>
        <v>0</v>
      </c>
      <c r="AC187" s="31">
        <f t="shared" si="104"/>
        <v>0</v>
      </c>
      <c r="AD187" s="36">
        <f>AD188</f>
        <v>0</v>
      </c>
      <c r="AE187" s="31">
        <f t="shared" si="104"/>
        <v>0</v>
      </c>
      <c r="AF187" s="36">
        <f>AF188</f>
        <v>0</v>
      </c>
      <c r="AG187" s="31">
        <f t="shared" si="115"/>
        <v>0</v>
      </c>
      <c r="AH187" s="36">
        <f>AH188</f>
        <v>0</v>
      </c>
      <c r="AI187" s="31">
        <f t="shared" si="115"/>
        <v>0</v>
      </c>
      <c r="AJ187" s="36">
        <f>AJ188</f>
        <v>0</v>
      </c>
      <c r="AK187" s="31">
        <f t="shared" si="115"/>
        <v>0</v>
      </c>
      <c r="AL187" s="36">
        <f>AL188</f>
        <v>0</v>
      </c>
      <c r="AM187" s="31">
        <f t="shared" si="115"/>
        <v>0</v>
      </c>
      <c r="AN187" s="36">
        <f>AN188</f>
        <v>0</v>
      </c>
      <c r="AO187" s="31">
        <f t="shared" si="116"/>
        <v>0</v>
      </c>
      <c r="AP187" s="36">
        <f>AP188</f>
        <v>0</v>
      </c>
      <c r="AQ187" s="31">
        <f t="shared" si="116"/>
        <v>0</v>
      </c>
      <c r="AR187" s="36">
        <f>AR188</f>
        <v>0</v>
      </c>
      <c r="AS187" s="31">
        <f t="shared" si="116"/>
        <v>0</v>
      </c>
      <c r="AT187" s="36">
        <f>AT188</f>
        <v>0</v>
      </c>
      <c r="AU187" s="36">
        <f>AU188</f>
        <v>0</v>
      </c>
      <c r="AV187" s="31">
        <f t="shared" si="117"/>
        <v>0</v>
      </c>
    </row>
    <row r="188" spans="2:48" s="25" customFormat="1" ht="60.75" hidden="1" x14ac:dyDescent="0.3">
      <c r="B188" s="87"/>
      <c r="C188" s="23"/>
      <c r="D188" s="24" t="s">
        <v>69</v>
      </c>
      <c r="E188" s="24" t="s">
        <v>75</v>
      </c>
      <c r="F188" s="24">
        <v>400</v>
      </c>
      <c r="G188" s="46">
        <v>2</v>
      </c>
      <c r="H188" s="36"/>
      <c r="I188" s="36"/>
      <c r="J188" s="36">
        <f t="shared" si="112"/>
        <v>0</v>
      </c>
      <c r="K188" s="36"/>
      <c r="L188" s="36">
        <f t="shared" si="111"/>
        <v>0</v>
      </c>
      <c r="M188" s="36"/>
      <c r="N188" s="46">
        <f t="shared" si="105"/>
        <v>0</v>
      </c>
      <c r="O188" s="36"/>
      <c r="P188" s="46">
        <f t="shared" si="120"/>
        <v>0</v>
      </c>
      <c r="Q188" s="36"/>
      <c r="R188" s="46">
        <f t="shared" si="106"/>
        <v>0</v>
      </c>
      <c r="S188" s="36"/>
      <c r="T188" s="46">
        <f t="shared" si="107"/>
        <v>0</v>
      </c>
      <c r="U188" s="36"/>
      <c r="V188" s="46">
        <f t="shared" si="108"/>
        <v>0</v>
      </c>
      <c r="W188" s="46"/>
      <c r="X188" s="46">
        <f t="shared" si="109"/>
        <v>0</v>
      </c>
      <c r="Y188" s="46"/>
      <c r="Z188" s="36"/>
      <c r="AA188" s="36">
        <f t="shared" si="121"/>
        <v>0</v>
      </c>
      <c r="AB188" s="36"/>
      <c r="AC188" s="31">
        <f t="shared" si="104"/>
        <v>0</v>
      </c>
      <c r="AD188" s="36"/>
      <c r="AE188" s="31">
        <f t="shared" si="104"/>
        <v>0</v>
      </c>
      <c r="AF188" s="36"/>
      <c r="AG188" s="31">
        <f t="shared" si="115"/>
        <v>0</v>
      </c>
      <c r="AH188" s="36"/>
      <c r="AI188" s="31">
        <f t="shared" si="115"/>
        <v>0</v>
      </c>
      <c r="AJ188" s="36">
        <v>0</v>
      </c>
      <c r="AK188" s="31">
        <f t="shared" si="115"/>
        <v>0</v>
      </c>
      <c r="AL188" s="36">
        <v>0</v>
      </c>
      <c r="AM188" s="31">
        <f t="shared" si="115"/>
        <v>0</v>
      </c>
      <c r="AN188" s="36">
        <v>0</v>
      </c>
      <c r="AO188" s="31">
        <f t="shared" si="116"/>
        <v>0</v>
      </c>
      <c r="AP188" s="36">
        <v>0</v>
      </c>
      <c r="AQ188" s="31">
        <f t="shared" si="116"/>
        <v>0</v>
      </c>
      <c r="AR188" s="36">
        <v>0</v>
      </c>
      <c r="AS188" s="31">
        <f t="shared" si="116"/>
        <v>0</v>
      </c>
      <c r="AT188" s="36">
        <v>0</v>
      </c>
      <c r="AU188" s="36">
        <v>0</v>
      </c>
      <c r="AV188" s="31">
        <f t="shared" si="117"/>
        <v>0</v>
      </c>
    </row>
    <row r="189" spans="2:48" s="25" customFormat="1" ht="40.5" hidden="1" x14ac:dyDescent="0.3">
      <c r="B189" s="87"/>
      <c r="C189" s="23"/>
      <c r="D189" s="24" t="s">
        <v>356</v>
      </c>
      <c r="E189" s="24" t="s">
        <v>357</v>
      </c>
      <c r="F189" s="24"/>
      <c r="G189" s="46"/>
      <c r="H189" s="36">
        <f>H190</f>
        <v>0</v>
      </c>
      <c r="I189" s="36">
        <f>I190</f>
        <v>0</v>
      </c>
      <c r="J189" s="36">
        <f t="shared" si="112"/>
        <v>0</v>
      </c>
      <c r="K189" s="36">
        <f>K190</f>
        <v>0</v>
      </c>
      <c r="L189" s="36">
        <f t="shared" si="111"/>
        <v>0</v>
      </c>
      <c r="M189" s="36">
        <f>M190</f>
        <v>0</v>
      </c>
      <c r="N189" s="46">
        <f t="shared" si="105"/>
        <v>0</v>
      </c>
      <c r="O189" s="36">
        <f>O190</f>
        <v>0</v>
      </c>
      <c r="P189" s="46">
        <f t="shared" si="120"/>
        <v>0</v>
      </c>
      <c r="Q189" s="36">
        <f>Q190</f>
        <v>0</v>
      </c>
      <c r="R189" s="46">
        <f t="shared" si="106"/>
        <v>0</v>
      </c>
      <c r="S189" s="36">
        <f>S190</f>
        <v>0</v>
      </c>
      <c r="T189" s="46">
        <f t="shared" si="107"/>
        <v>0</v>
      </c>
      <c r="U189" s="36">
        <f>U190</f>
        <v>0</v>
      </c>
      <c r="V189" s="46">
        <f t="shared" si="108"/>
        <v>0</v>
      </c>
      <c r="W189" s="46"/>
      <c r="X189" s="46">
        <f t="shared" si="109"/>
        <v>0</v>
      </c>
      <c r="Y189" s="46">
        <f>Y190</f>
        <v>0</v>
      </c>
      <c r="Z189" s="36">
        <f>Z190</f>
        <v>0</v>
      </c>
      <c r="AA189" s="36">
        <f t="shared" si="121"/>
        <v>0</v>
      </c>
      <c r="AB189" s="36">
        <f>AB190</f>
        <v>0</v>
      </c>
      <c r="AC189" s="31">
        <f t="shared" si="104"/>
        <v>0</v>
      </c>
      <c r="AD189" s="36">
        <f>AD190</f>
        <v>0</v>
      </c>
      <c r="AE189" s="31">
        <f t="shared" si="104"/>
        <v>0</v>
      </c>
      <c r="AF189" s="36">
        <f>AF190</f>
        <v>0</v>
      </c>
      <c r="AG189" s="31">
        <f t="shared" si="115"/>
        <v>0</v>
      </c>
      <c r="AH189" s="36">
        <f>AH190</f>
        <v>0</v>
      </c>
      <c r="AI189" s="31">
        <f t="shared" si="115"/>
        <v>0</v>
      </c>
      <c r="AJ189" s="36">
        <f>AJ190</f>
        <v>0</v>
      </c>
      <c r="AK189" s="31">
        <f t="shared" si="115"/>
        <v>0</v>
      </c>
      <c r="AL189" s="36">
        <f>AL190</f>
        <v>0</v>
      </c>
      <c r="AM189" s="31">
        <f t="shared" si="115"/>
        <v>0</v>
      </c>
      <c r="AN189" s="36">
        <f>AN190</f>
        <v>0</v>
      </c>
      <c r="AO189" s="31">
        <f t="shared" si="116"/>
        <v>0</v>
      </c>
      <c r="AP189" s="36">
        <f>AP190</f>
        <v>0</v>
      </c>
      <c r="AQ189" s="31">
        <f t="shared" si="116"/>
        <v>0</v>
      </c>
      <c r="AR189" s="36">
        <f>AR190</f>
        <v>0</v>
      </c>
      <c r="AS189" s="31">
        <f t="shared" si="116"/>
        <v>0</v>
      </c>
      <c r="AT189" s="36">
        <f>AT190</f>
        <v>0</v>
      </c>
      <c r="AU189" s="36">
        <f>AU190</f>
        <v>0</v>
      </c>
      <c r="AV189" s="31">
        <f t="shared" si="117"/>
        <v>0</v>
      </c>
    </row>
    <row r="190" spans="2:48" s="25" customFormat="1" ht="60.75" hidden="1" x14ac:dyDescent="0.3">
      <c r="B190" s="87"/>
      <c r="C190" s="23"/>
      <c r="D190" s="24" t="s">
        <v>358</v>
      </c>
      <c r="E190" s="24" t="s">
        <v>359</v>
      </c>
      <c r="F190" s="24"/>
      <c r="G190" s="46"/>
      <c r="H190" s="36">
        <f>H191</f>
        <v>0</v>
      </c>
      <c r="I190" s="36">
        <f>I191</f>
        <v>0</v>
      </c>
      <c r="J190" s="36">
        <f t="shared" si="112"/>
        <v>0</v>
      </c>
      <c r="K190" s="36">
        <f>K191</f>
        <v>0</v>
      </c>
      <c r="L190" s="36">
        <f t="shared" si="111"/>
        <v>0</v>
      </c>
      <c r="M190" s="36">
        <f>M191</f>
        <v>0</v>
      </c>
      <c r="N190" s="46">
        <f t="shared" si="105"/>
        <v>0</v>
      </c>
      <c r="O190" s="36">
        <f>O191</f>
        <v>0</v>
      </c>
      <c r="P190" s="46">
        <f t="shared" si="120"/>
        <v>0</v>
      </c>
      <c r="Q190" s="36">
        <f>Q191</f>
        <v>0</v>
      </c>
      <c r="R190" s="46">
        <f t="shared" si="106"/>
        <v>0</v>
      </c>
      <c r="S190" s="36">
        <f>S191</f>
        <v>0</v>
      </c>
      <c r="T190" s="46">
        <f t="shared" si="107"/>
        <v>0</v>
      </c>
      <c r="U190" s="36">
        <f>U191</f>
        <v>0</v>
      </c>
      <c r="V190" s="46">
        <f t="shared" si="108"/>
        <v>0</v>
      </c>
      <c r="W190" s="46"/>
      <c r="X190" s="46">
        <f t="shared" si="109"/>
        <v>0</v>
      </c>
      <c r="Y190" s="46">
        <f>Y191</f>
        <v>0</v>
      </c>
      <c r="Z190" s="36">
        <f>Z191</f>
        <v>0</v>
      </c>
      <c r="AA190" s="36">
        <f t="shared" si="121"/>
        <v>0</v>
      </c>
      <c r="AB190" s="36">
        <f>AB191</f>
        <v>0</v>
      </c>
      <c r="AC190" s="31">
        <f t="shared" si="104"/>
        <v>0</v>
      </c>
      <c r="AD190" s="36">
        <f>AD191</f>
        <v>0</v>
      </c>
      <c r="AE190" s="31">
        <f t="shared" si="104"/>
        <v>0</v>
      </c>
      <c r="AF190" s="36">
        <f>AF191</f>
        <v>0</v>
      </c>
      <c r="AG190" s="31">
        <f t="shared" si="115"/>
        <v>0</v>
      </c>
      <c r="AH190" s="36">
        <f>AH191</f>
        <v>0</v>
      </c>
      <c r="AI190" s="31">
        <f t="shared" si="115"/>
        <v>0</v>
      </c>
      <c r="AJ190" s="36">
        <f>AJ191</f>
        <v>0</v>
      </c>
      <c r="AK190" s="31">
        <f t="shared" si="115"/>
        <v>0</v>
      </c>
      <c r="AL190" s="36">
        <f>AL191</f>
        <v>0</v>
      </c>
      <c r="AM190" s="31">
        <f t="shared" si="115"/>
        <v>0</v>
      </c>
      <c r="AN190" s="36">
        <f>AN191</f>
        <v>0</v>
      </c>
      <c r="AO190" s="31">
        <f t="shared" si="116"/>
        <v>0</v>
      </c>
      <c r="AP190" s="36">
        <f>AP191</f>
        <v>0</v>
      </c>
      <c r="AQ190" s="31">
        <f t="shared" si="116"/>
        <v>0</v>
      </c>
      <c r="AR190" s="36">
        <f>AR191</f>
        <v>0</v>
      </c>
      <c r="AS190" s="31">
        <f t="shared" si="116"/>
        <v>0</v>
      </c>
      <c r="AT190" s="36">
        <f>AT191</f>
        <v>0</v>
      </c>
      <c r="AU190" s="36">
        <f>AU191</f>
        <v>0</v>
      </c>
      <c r="AV190" s="31">
        <f t="shared" si="117"/>
        <v>0</v>
      </c>
    </row>
    <row r="191" spans="2:48" s="25" customFormat="1" ht="60.75" hidden="1" x14ac:dyDescent="0.3">
      <c r="B191" s="87"/>
      <c r="C191" s="23"/>
      <c r="D191" s="24" t="s">
        <v>14</v>
      </c>
      <c r="E191" s="24" t="s">
        <v>359</v>
      </c>
      <c r="F191" s="24">
        <v>200</v>
      </c>
      <c r="G191" s="46">
        <v>12</v>
      </c>
      <c r="H191" s="36"/>
      <c r="I191" s="36"/>
      <c r="J191" s="36">
        <f t="shared" si="112"/>
        <v>0</v>
      </c>
      <c r="K191" s="36">
        <v>0</v>
      </c>
      <c r="L191" s="36">
        <f t="shared" si="111"/>
        <v>0</v>
      </c>
      <c r="M191" s="36">
        <v>0</v>
      </c>
      <c r="N191" s="46">
        <f t="shared" si="105"/>
        <v>0</v>
      </c>
      <c r="O191" s="36">
        <v>0</v>
      </c>
      <c r="P191" s="46">
        <f t="shared" si="120"/>
        <v>0</v>
      </c>
      <c r="Q191" s="36"/>
      <c r="R191" s="46">
        <f t="shared" si="106"/>
        <v>0</v>
      </c>
      <c r="S191" s="36">
        <v>0</v>
      </c>
      <c r="T191" s="46">
        <f t="shared" si="107"/>
        <v>0</v>
      </c>
      <c r="U191" s="36">
        <v>0</v>
      </c>
      <c r="V191" s="46">
        <f t="shared" si="108"/>
        <v>0</v>
      </c>
      <c r="W191" s="46"/>
      <c r="X191" s="46">
        <f t="shared" si="109"/>
        <v>0</v>
      </c>
      <c r="Y191" s="46"/>
      <c r="Z191" s="36"/>
      <c r="AA191" s="36">
        <f t="shared" si="121"/>
        <v>0</v>
      </c>
      <c r="AB191" s="36"/>
      <c r="AC191" s="31">
        <f t="shared" si="104"/>
        <v>0</v>
      </c>
      <c r="AD191" s="36"/>
      <c r="AE191" s="31">
        <f t="shared" si="104"/>
        <v>0</v>
      </c>
      <c r="AF191" s="36"/>
      <c r="AG191" s="31">
        <f t="shared" si="115"/>
        <v>0</v>
      </c>
      <c r="AH191" s="36"/>
      <c r="AI191" s="31">
        <f t="shared" si="115"/>
        <v>0</v>
      </c>
      <c r="AJ191" s="36"/>
      <c r="AK191" s="31">
        <f t="shared" si="115"/>
        <v>0</v>
      </c>
      <c r="AL191" s="36"/>
      <c r="AM191" s="31">
        <f t="shared" si="115"/>
        <v>0</v>
      </c>
      <c r="AN191" s="36"/>
      <c r="AO191" s="31">
        <f t="shared" si="116"/>
        <v>0</v>
      </c>
      <c r="AP191" s="36"/>
      <c r="AQ191" s="31">
        <f t="shared" si="116"/>
        <v>0</v>
      </c>
      <c r="AR191" s="36"/>
      <c r="AS191" s="31">
        <f t="shared" si="116"/>
        <v>0</v>
      </c>
      <c r="AT191" s="36"/>
      <c r="AU191" s="36"/>
      <c r="AV191" s="31">
        <f t="shared" si="117"/>
        <v>0</v>
      </c>
    </row>
    <row r="192" spans="2:48" s="25" customFormat="1" ht="141.75" hidden="1" x14ac:dyDescent="0.3">
      <c r="B192" s="87"/>
      <c r="C192" s="23"/>
      <c r="D192" s="24" t="s">
        <v>77</v>
      </c>
      <c r="E192" s="24" t="s">
        <v>78</v>
      </c>
      <c r="F192" s="24"/>
      <c r="G192" s="46"/>
      <c r="H192" s="36">
        <f>H193</f>
        <v>0</v>
      </c>
      <c r="I192" s="36">
        <f>I193</f>
        <v>0</v>
      </c>
      <c r="J192" s="36">
        <f t="shared" si="112"/>
        <v>0</v>
      </c>
      <c r="K192" s="36">
        <f>K193</f>
        <v>0</v>
      </c>
      <c r="L192" s="36">
        <f t="shared" si="111"/>
        <v>0</v>
      </c>
      <c r="M192" s="36">
        <f>M193</f>
        <v>0</v>
      </c>
      <c r="N192" s="46">
        <f t="shared" si="105"/>
        <v>0</v>
      </c>
      <c r="O192" s="36">
        <f>O193</f>
        <v>0</v>
      </c>
      <c r="P192" s="46">
        <f t="shared" si="120"/>
        <v>0</v>
      </c>
      <c r="Q192" s="36">
        <f>Q193</f>
        <v>0</v>
      </c>
      <c r="R192" s="46">
        <f t="shared" si="106"/>
        <v>0</v>
      </c>
      <c r="S192" s="36">
        <f>S193</f>
        <v>0</v>
      </c>
      <c r="T192" s="46">
        <f t="shared" si="107"/>
        <v>0</v>
      </c>
      <c r="U192" s="36">
        <f>U193</f>
        <v>0</v>
      </c>
      <c r="V192" s="46">
        <f t="shared" si="108"/>
        <v>0</v>
      </c>
      <c r="W192" s="46"/>
      <c r="X192" s="46">
        <f t="shared" si="109"/>
        <v>0</v>
      </c>
      <c r="Y192" s="46">
        <f>Y193</f>
        <v>0</v>
      </c>
      <c r="Z192" s="36">
        <f>Z193</f>
        <v>0</v>
      </c>
      <c r="AA192" s="36">
        <f t="shared" si="121"/>
        <v>0</v>
      </c>
      <c r="AB192" s="36">
        <f>AB193</f>
        <v>0</v>
      </c>
      <c r="AC192" s="31">
        <f t="shared" si="104"/>
        <v>0</v>
      </c>
      <c r="AD192" s="36">
        <f>AD193</f>
        <v>0</v>
      </c>
      <c r="AE192" s="31">
        <f t="shared" si="104"/>
        <v>0</v>
      </c>
      <c r="AF192" s="36">
        <f>AF193</f>
        <v>0</v>
      </c>
      <c r="AG192" s="31">
        <f t="shared" si="115"/>
        <v>0</v>
      </c>
      <c r="AH192" s="36">
        <f>AH193</f>
        <v>0</v>
      </c>
      <c r="AI192" s="31">
        <f t="shared" si="115"/>
        <v>0</v>
      </c>
      <c r="AJ192" s="36">
        <f>AJ193</f>
        <v>0</v>
      </c>
      <c r="AK192" s="31">
        <f t="shared" si="115"/>
        <v>0</v>
      </c>
      <c r="AL192" s="36">
        <f>AL193</f>
        <v>0</v>
      </c>
      <c r="AM192" s="31">
        <f t="shared" si="115"/>
        <v>0</v>
      </c>
      <c r="AN192" s="36">
        <f>AN193</f>
        <v>0</v>
      </c>
      <c r="AO192" s="31">
        <f t="shared" si="116"/>
        <v>0</v>
      </c>
      <c r="AP192" s="36">
        <f>AP193</f>
        <v>0</v>
      </c>
      <c r="AQ192" s="31">
        <f t="shared" si="116"/>
        <v>0</v>
      </c>
      <c r="AR192" s="36">
        <f>AR193</f>
        <v>0</v>
      </c>
      <c r="AS192" s="31">
        <f t="shared" si="116"/>
        <v>0</v>
      </c>
      <c r="AT192" s="36">
        <f>AT193</f>
        <v>0</v>
      </c>
      <c r="AU192" s="36">
        <f>AU193</f>
        <v>0</v>
      </c>
      <c r="AV192" s="31">
        <f t="shared" si="117"/>
        <v>0</v>
      </c>
    </row>
    <row r="193" spans="2:48" s="25" customFormat="1" ht="40.5" hidden="1" x14ac:dyDescent="0.3">
      <c r="B193" s="87"/>
      <c r="C193" s="23"/>
      <c r="D193" s="24" t="s">
        <v>71</v>
      </c>
      <c r="E193" s="24" t="s">
        <v>79</v>
      </c>
      <c r="F193" s="24"/>
      <c r="G193" s="46"/>
      <c r="H193" s="36">
        <f>H194</f>
        <v>0</v>
      </c>
      <c r="I193" s="36">
        <f>I194</f>
        <v>0</v>
      </c>
      <c r="J193" s="36">
        <f t="shared" si="112"/>
        <v>0</v>
      </c>
      <c r="K193" s="36">
        <f>K194</f>
        <v>0</v>
      </c>
      <c r="L193" s="36">
        <f t="shared" si="111"/>
        <v>0</v>
      </c>
      <c r="M193" s="36">
        <f>M194</f>
        <v>0</v>
      </c>
      <c r="N193" s="46">
        <f t="shared" si="105"/>
        <v>0</v>
      </c>
      <c r="O193" s="36">
        <f>O194</f>
        <v>0</v>
      </c>
      <c r="P193" s="46">
        <f t="shared" si="120"/>
        <v>0</v>
      </c>
      <c r="Q193" s="36">
        <f>Q194</f>
        <v>0</v>
      </c>
      <c r="R193" s="46">
        <f t="shared" si="106"/>
        <v>0</v>
      </c>
      <c r="S193" s="36">
        <f>S194</f>
        <v>0</v>
      </c>
      <c r="T193" s="46">
        <f t="shared" si="107"/>
        <v>0</v>
      </c>
      <c r="U193" s="36">
        <f>U194</f>
        <v>0</v>
      </c>
      <c r="V193" s="46">
        <f t="shared" si="108"/>
        <v>0</v>
      </c>
      <c r="W193" s="46"/>
      <c r="X193" s="46">
        <f t="shared" si="109"/>
        <v>0</v>
      </c>
      <c r="Y193" s="46">
        <f>Y194</f>
        <v>0</v>
      </c>
      <c r="Z193" s="36">
        <f>Z194</f>
        <v>0</v>
      </c>
      <c r="AA193" s="36">
        <f t="shared" si="121"/>
        <v>0</v>
      </c>
      <c r="AB193" s="36">
        <f>AB194</f>
        <v>0</v>
      </c>
      <c r="AC193" s="31">
        <f t="shared" si="104"/>
        <v>0</v>
      </c>
      <c r="AD193" s="36">
        <f>AD194</f>
        <v>0</v>
      </c>
      <c r="AE193" s="31">
        <f t="shared" si="104"/>
        <v>0</v>
      </c>
      <c r="AF193" s="36">
        <f>AF194</f>
        <v>0</v>
      </c>
      <c r="AG193" s="31">
        <f t="shared" si="115"/>
        <v>0</v>
      </c>
      <c r="AH193" s="36">
        <f>AH194</f>
        <v>0</v>
      </c>
      <c r="AI193" s="31">
        <f t="shared" si="115"/>
        <v>0</v>
      </c>
      <c r="AJ193" s="36">
        <f>AJ194</f>
        <v>0</v>
      </c>
      <c r="AK193" s="31">
        <f t="shared" si="115"/>
        <v>0</v>
      </c>
      <c r="AL193" s="36">
        <f>AL194</f>
        <v>0</v>
      </c>
      <c r="AM193" s="31">
        <f t="shared" si="115"/>
        <v>0</v>
      </c>
      <c r="AN193" s="36">
        <f>AN194</f>
        <v>0</v>
      </c>
      <c r="AO193" s="31">
        <f t="shared" si="116"/>
        <v>0</v>
      </c>
      <c r="AP193" s="36">
        <f>AP194</f>
        <v>0</v>
      </c>
      <c r="AQ193" s="31">
        <f t="shared" si="116"/>
        <v>0</v>
      </c>
      <c r="AR193" s="36">
        <f>AR194</f>
        <v>0</v>
      </c>
      <c r="AS193" s="31">
        <f t="shared" si="116"/>
        <v>0</v>
      </c>
      <c r="AT193" s="36">
        <f>AT194</f>
        <v>0</v>
      </c>
      <c r="AU193" s="36">
        <f>AU194</f>
        <v>0</v>
      </c>
      <c r="AV193" s="31">
        <f t="shared" si="117"/>
        <v>0</v>
      </c>
    </row>
    <row r="194" spans="2:48" s="25" customFormat="1" ht="40.5" hidden="1" x14ac:dyDescent="0.3">
      <c r="B194" s="87"/>
      <c r="C194" s="23"/>
      <c r="D194" s="24" t="s">
        <v>71</v>
      </c>
      <c r="E194" s="24" t="s">
        <v>79</v>
      </c>
      <c r="F194" s="24">
        <v>200</v>
      </c>
      <c r="G194" s="46">
        <v>2</v>
      </c>
      <c r="H194" s="36"/>
      <c r="I194" s="36"/>
      <c r="J194" s="36">
        <f t="shared" si="112"/>
        <v>0</v>
      </c>
      <c r="K194" s="36"/>
      <c r="L194" s="36">
        <f t="shared" si="111"/>
        <v>0</v>
      </c>
      <c r="M194" s="36"/>
      <c r="N194" s="46">
        <f t="shared" si="105"/>
        <v>0</v>
      </c>
      <c r="O194" s="36">
        <v>0</v>
      </c>
      <c r="P194" s="46">
        <f t="shared" si="120"/>
        <v>0</v>
      </c>
      <c r="Q194" s="36">
        <v>0</v>
      </c>
      <c r="R194" s="46">
        <f t="shared" si="106"/>
        <v>0</v>
      </c>
      <c r="S194" s="36">
        <v>0</v>
      </c>
      <c r="T194" s="46">
        <f t="shared" si="107"/>
        <v>0</v>
      </c>
      <c r="U194" s="36">
        <v>0</v>
      </c>
      <c r="V194" s="46">
        <f t="shared" si="108"/>
        <v>0</v>
      </c>
      <c r="W194" s="46"/>
      <c r="X194" s="46">
        <f t="shared" si="109"/>
        <v>0</v>
      </c>
      <c r="Y194" s="46"/>
      <c r="Z194" s="36"/>
      <c r="AA194" s="36">
        <f t="shared" si="121"/>
        <v>0</v>
      </c>
      <c r="AB194" s="36"/>
      <c r="AC194" s="31">
        <f t="shared" si="104"/>
        <v>0</v>
      </c>
      <c r="AD194" s="36"/>
      <c r="AE194" s="31">
        <f t="shared" si="104"/>
        <v>0</v>
      </c>
      <c r="AF194" s="36"/>
      <c r="AG194" s="31">
        <f t="shared" si="115"/>
        <v>0</v>
      </c>
      <c r="AH194" s="36"/>
      <c r="AI194" s="31">
        <f t="shared" si="115"/>
        <v>0</v>
      </c>
      <c r="AJ194" s="36"/>
      <c r="AK194" s="31">
        <f t="shared" si="115"/>
        <v>0</v>
      </c>
      <c r="AL194" s="36"/>
      <c r="AM194" s="31">
        <f t="shared" si="115"/>
        <v>0</v>
      </c>
      <c r="AN194" s="36"/>
      <c r="AO194" s="31">
        <f t="shared" si="116"/>
        <v>0</v>
      </c>
      <c r="AP194" s="36"/>
      <c r="AQ194" s="31">
        <f t="shared" si="116"/>
        <v>0</v>
      </c>
      <c r="AR194" s="36"/>
      <c r="AS194" s="31">
        <f t="shared" si="116"/>
        <v>0</v>
      </c>
      <c r="AT194" s="36"/>
      <c r="AU194" s="36"/>
      <c r="AV194" s="31">
        <f t="shared" si="117"/>
        <v>0</v>
      </c>
    </row>
    <row r="195" spans="2:48" s="25" customFormat="1" ht="60.75" hidden="1" x14ac:dyDescent="0.3">
      <c r="B195" s="87"/>
      <c r="C195" s="23"/>
      <c r="D195" s="24" t="s">
        <v>449</v>
      </c>
      <c r="E195" s="24" t="s">
        <v>80</v>
      </c>
      <c r="F195" s="24"/>
      <c r="G195" s="46"/>
      <c r="H195" s="36">
        <f>H196+H198</f>
        <v>0</v>
      </c>
      <c r="I195" s="36">
        <f>I196+I198</f>
        <v>0</v>
      </c>
      <c r="J195" s="36">
        <f t="shared" si="112"/>
        <v>0</v>
      </c>
      <c r="K195" s="36">
        <f>K196+K198</f>
        <v>0</v>
      </c>
      <c r="L195" s="36">
        <f t="shared" si="111"/>
        <v>0</v>
      </c>
      <c r="M195" s="36">
        <f>M196+M198</f>
        <v>0</v>
      </c>
      <c r="N195" s="46">
        <f t="shared" si="105"/>
        <v>0</v>
      </c>
      <c r="O195" s="36">
        <f>O196+O198</f>
        <v>0</v>
      </c>
      <c r="P195" s="46">
        <f>P196+P198</f>
        <v>0</v>
      </c>
      <c r="Q195" s="36">
        <f>Q196</f>
        <v>0</v>
      </c>
      <c r="R195" s="46">
        <f t="shared" si="106"/>
        <v>0</v>
      </c>
      <c r="S195" s="36">
        <f>S196+S198</f>
        <v>0</v>
      </c>
      <c r="T195" s="46">
        <f t="shared" si="107"/>
        <v>0</v>
      </c>
      <c r="U195" s="36">
        <f>U196+U198</f>
        <v>0</v>
      </c>
      <c r="V195" s="46">
        <f t="shared" si="108"/>
        <v>0</v>
      </c>
      <c r="W195" s="46"/>
      <c r="X195" s="46">
        <f t="shared" si="109"/>
        <v>0</v>
      </c>
      <c r="Y195" s="46">
        <f>Y196+Y198</f>
        <v>0</v>
      </c>
      <c r="Z195" s="36">
        <f>Z196+Z198</f>
        <v>0</v>
      </c>
      <c r="AA195" s="36">
        <f t="shared" si="121"/>
        <v>0</v>
      </c>
      <c r="AB195" s="36">
        <f>AB196+AB198</f>
        <v>0</v>
      </c>
      <c r="AC195" s="31">
        <f t="shared" si="104"/>
        <v>0</v>
      </c>
      <c r="AD195" s="36">
        <f>AD196+AD198</f>
        <v>0</v>
      </c>
      <c r="AE195" s="31">
        <f t="shared" si="104"/>
        <v>0</v>
      </c>
      <c r="AF195" s="36">
        <f>AF196+AF198</f>
        <v>0</v>
      </c>
      <c r="AG195" s="31">
        <f t="shared" si="115"/>
        <v>0</v>
      </c>
      <c r="AH195" s="36">
        <f>AH196+AH198</f>
        <v>0</v>
      </c>
      <c r="AI195" s="31">
        <f t="shared" si="115"/>
        <v>0</v>
      </c>
      <c r="AJ195" s="36">
        <f>AJ196+AJ198</f>
        <v>0</v>
      </c>
      <c r="AK195" s="31">
        <f t="shared" si="115"/>
        <v>0</v>
      </c>
      <c r="AL195" s="36">
        <f>AL196+AL198</f>
        <v>0</v>
      </c>
      <c r="AM195" s="31">
        <f t="shared" si="115"/>
        <v>0</v>
      </c>
      <c r="AN195" s="36">
        <f>AN196+AN198</f>
        <v>0</v>
      </c>
      <c r="AO195" s="31">
        <f t="shared" si="116"/>
        <v>0</v>
      </c>
      <c r="AP195" s="36">
        <f>AP196+AP198</f>
        <v>0</v>
      </c>
      <c r="AQ195" s="31">
        <f t="shared" si="116"/>
        <v>0</v>
      </c>
      <c r="AR195" s="36">
        <f>AR196+AR198</f>
        <v>0</v>
      </c>
      <c r="AS195" s="31">
        <f t="shared" si="116"/>
        <v>0</v>
      </c>
      <c r="AT195" s="36">
        <f>AT196+AT198</f>
        <v>0</v>
      </c>
      <c r="AU195" s="36">
        <f>AU196+AU198</f>
        <v>0</v>
      </c>
      <c r="AV195" s="31">
        <f t="shared" si="117"/>
        <v>0</v>
      </c>
    </row>
    <row r="196" spans="2:48" s="25" customFormat="1" ht="0.75" hidden="1" customHeight="1" x14ac:dyDescent="0.3">
      <c r="B196" s="87"/>
      <c r="C196" s="23"/>
      <c r="D196" s="24" t="s">
        <v>81</v>
      </c>
      <c r="E196" s="24" t="s">
        <v>82</v>
      </c>
      <c r="F196" s="24"/>
      <c r="G196" s="46"/>
      <c r="H196" s="36">
        <f>H197</f>
        <v>0</v>
      </c>
      <c r="I196" s="36">
        <f>I197</f>
        <v>0</v>
      </c>
      <c r="J196" s="36">
        <f t="shared" si="112"/>
        <v>0</v>
      </c>
      <c r="K196" s="36">
        <f>K197</f>
        <v>0</v>
      </c>
      <c r="L196" s="36">
        <f t="shared" si="111"/>
        <v>0</v>
      </c>
      <c r="M196" s="36">
        <f>M197</f>
        <v>0</v>
      </c>
      <c r="N196" s="46">
        <f t="shared" si="105"/>
        <v>0</v>
      </c>
      <c r="O196" s="36">
        <f>O197</f>
        <v>0</v>
      </c>
      <c r="P196" s="46">
        <f>N196+O196</f>
        <v>0</v>
      </c>
      <c r="Q196" s="36">
        <f>Q197</f>
        <v>0</v>
      </c>
      <c r="R196" s="46">
        <f t="shared" si="106"/>
        <v>0</v>
      </c>
      <c r="S196" s="36">
        <f>S197</f>
        <v>0</v>
      </c>
      <c r="T196" s="46">
        <f t="shared" si="107"/>
        <v>0</v>
      </c>
      <c r="U196" s="36">
        <f>U197</f>
        <v>0</v>
      </c>
      <c r="V196" s="46">
        <f t="shared" si="108"/>
        <v>0</v>
      </c>
      <c r="W196" s="46"/>
      <c r="X196" s="46">
        <f t="shared" si="109"/>
        <v>0</v>
      </c>
      <c r="Y196" s="46">
        <f>Y197</f>
        <v>0</v>
      </c>
      <c r="Z196" s="36">
        <f>Z197</f>
        <v>0</v>
      </c>
      <c r="AA196" s="36">
        <f t="shared" si="121"/>
        <v>0</v>
      </c>
      <c r="AB196" s="36">
        <f>AB197</f>
        <v>0</v>
      </c>
      <c r="AC196" s="31">
        <f t="shared" si="104"/>
        <v>0</v>
      </c>
      <c r="AD196" s="36">
        <f>AD197</f>
        <v>0</v>
      </c>
      <c r="AE196" s="31">
        <f t="shared" si="104"/>
        <v>0</v>
      </c>
      <c r="AF196" s="36">
        <f>AF197</f>
        <v>0</v>
      </c>
      <c r="AG196" s="31">
        <f t="shared" si="115"/>
        <v>0</v>
      </c>
      <c r="AH196" s="36">
        <f>AH197</f>
        <v>0</v>
      </c>
      <c r="AI196" s="31">
        <f t="shared" si="115"/>
        <v>0</v>
      </c>
      <c r="AJ196" s="36">
        <f>AJ197</f>
        <v>0</v>
      </c>
      <c r="AK196" s="31">
        <f t="shared" si="115"/>
        <v>0</v>
      </c>
      <c r="AL196" s="36">
        <f>AL197</f>
        <v>0</v>
      </c>
      <c r="AM196" s="31">
        <f t="shared" si="115"/>
        <v>0</v>
      </c>
      <c r="AN196" s="36">
        <f>AN197</f>
        <v>0</v>
      </c>
      <c r="AO196" s="31">
        <f t="shared" si="116"/>
        <v>0</v>
      </c>
      <c r="AP196" s="36">
        <f>AP197</f>
        <v>0</v>
      </c>
      <c r="AQ196" s="31">
        <f t="shared" si="116"/>
        <v>0</v>
      </c>
      <c r="AR196" s="36">
        <f>AR197</f>
        <v>0</v>
      </c>
      <c r="AS196" s="31">
        <f t="shared" si="116"/>
        <v>0</v>
      </c>
      <c r="AT196" s="36">
        <f>AT197</f>
        <v>0</v>
      </c>
      <c r="AU196" s="36">
        <f>AU197</f>
        <v>0</v>
      </c>
      <c r="AV196" s="31">
        <f t="shared" si="117"/>
        <v>0</v>
      </c>
    </row>
    <row r="197" spans="2:48" s="25" customFormat="1" ht="60.75" hidden="1" x14ac:dyDescent="0.3">
      <c r="B197" s="87"/>
      <c r="C197" s="23"/>
      <c r="D197" s="24" t="s">
        <v>69</v>
      </c>
      <c r="E197" s="24" t="s">
        <v>82</v>
      </c>
      <c r="F197" s="24">
        <v>400</v>
      </c>
      <c r="G197" s="46">
        <v>2</v>
      </c>
      <c r="H197" s="36"/>
      <c r="I197" s="36"/>
      <c r="J197" s="36">
        <f t="shared" si="112"/>
        <v>0</v>
      </c>
      <c r="K197" s="36"/>
      <c r="L197" s="36">
        <f t="shared" si="111"/>
        <v>0</v>
      </c>
      <c r="M197" s="36"/>
      <c r="N197" s="46">
        <f t="shared" si="105"/>
        <v>0</v>
      </c>
      <c r="O197" s="36"/>
      <c r="P197" s="46">
        <f>N197+O197</f>
        <v>0</v>
      </c>
      <c r="Q197" s="36"/>
      <c r="R197" s="46">
        <f t="shared" si="106"/>
        <v>0</v>
      </c>
      <c r="S197" s="36"/>
      <c r="T197" s="46">
        <f t="shared" si="107"/>
        <v>0</v>
      </c>
      <c r="U197" s="36"/>
      <c r="V197" s="46">
        <f t="shared" si="108"/>
        <v>0</v>
      </c>
      <c r="W197" s="46"/>
      <c r="X197" s="46">
        <f t="shared" si="109"/>
        <v>0</v>
      </c>
      <c r="Y197" s="46"/>
      <c r="Z197" s="36"/>
      <c r="AA197" s="36">
        <f t="shared" si="121"/>
        <v>0</v>
      </c>
      <c r="AB197" s="36"/>
      <c r="AC197" s="31">
        <f t="shared" si="104"/>
        <v>0</v>
      </c>
      <c r="AD197" s="36"/>
      <c r="AE197" s="31">
        <f t="shared" si="104"/>
        <v>0</v>
      </c>
      <c r="AF197" s="36"/>
      <c r="AG197" s="31">
        <f t="shared" si="115"/>
        <v>0</v>
      </c>
      <c r="AH197" s="36"/>
      <c r="AI197" s="31">
        <f t="shared" si="115"/>
        <v>0</v>
      </c>
      <c r="AJ197" s="36"/>
      <c r="AK197" s="31">
        <f t="shared" si="115"/>
        <v>0</v>
      </c>
      <c r="AL197" s="36"/>
      <c r="AM197" s="31">
        <f t="shared" si="115"/>
        <v>0</v>
      </c>
      <c r="AN197" s="36"/>
      <c r="AO197" s="31">
        <f t="shared" si="116"/>
        <v>0</v>
      </c>
      <c r="AP197" s="36"/>
      <c r="AQ197" s="31">
        <f t="shared" si="116"/>
        <v>0</v>
      </c>
      <c r="AR197" s="36"/>
      <c r="AS197" s="31">
        <f t="shared" si="116"/>
        <v>0</v>
      </c>
      <c r="AT197" s="36"/>
      <c r="AU197" s="36"/>
      <c r="AV197" s="31">
        <f t="shared" si="117"/>
        <v>0</v>
      </c>
    </row>
    <row r="198" spans="2:48" s="25" customFormat="1" ht="40.5" hidden="1" x14ac:dyDescent="0.3">
      <c r="B198" s="87"/>
      <c r="C198" s="23"/>
      <c r="D198" s="24" t="s">
        <v>65</v>
      </c>
      <c r="E198" s="24" t="s">
        <v>83</v>
      </c>
      <c r="F198" s="24"/>
      <c r="G198" s="46"/>
      <c r="H198" s="36">
        <f>H200</f>
        <v>0</v>
      </c>
      <c r="I198" s="36">
        <f>I200</f>
        <v>0</v>
      </c>
      <c r="J198" s="36">
        <f t="shared" si="112"/>
        <v>0</v>
      </c>
      <c r="K198" s="36">
        <f>K200</f>
        <v>0</v>
      </c>
      <c r="L198" s="36">
        <f t="shared" si="111"/>
        <v>0</v>
      </c>
      <c r="M198" s="36">
        <f>M200</f>
        <v>0</v>
      </c>
      <c r="N198" s="46">
        <f t="shared" si="105"/>
        <v>0</v>
      </c>
      <c r="O198" s="36">
        <f>O200</f>
        <v>0</v>
      </c>
      <c r="P198" s="46">
        <f>P199+P200</f>
        <v>0</v>
      </c>
      <c r="Q198" s="46">
        <f>Q199+Q200</f>
        <v>0</v>
      </c>
      <c r="R198" s="46">
        <f t="shared" si="106"/>
        <v>0</v>
      </c>
      <c r="S198" s="36">
        <f>S200</f>
        <v>0</v>
      </c>
      <c r="T198" s="46">
        <f t="shared" si="107"/>
        <v>0</v>
      </c>
      <c r="U198" s="36">
        <f>U200</f>
        <v>0</v>
      </c>
      <c r="V198" s="46">
        <f t="shared" si="108"/>
        <v>0</v>
      </c>
      <c r="W198" s="46"/>
      <c r="X198" s="46">
        <f t="shared" si="109"/>
        <v>0</v>
      </c>
      <c r="Y198" s="46">
        <f>Y200</f>
        <v>0</v>
      </c>
      <c r="Z198" s="36">
        <f>Z200</f>
        <v>0</v>
      </c>
      <c r="AA198" s="36">
        <f t="shared" si="121"/>
        <v>0</v>
      </c>
      <c r="AB198" s="36">
        <f>AB200</f>
        <v>0</v>
      </c>
      <c r="AC198" s="31">
        <f t="shared" si="104"/>
        <v>0</v>
      </c>
      <c r="AD198" s="36">
        <f>AD200</f>
        <v>0</v>
      </c>
      <c r="AE198" s="31">
        <f t="shared" si="104"/>
        <v>0</v>
      </c>
      <c r="AF198" s="36">
        <f>AF200</f>
        <v>0</v>
      </c>
      <c r="AG198" s="31">
        <f t="shared" si="115"/>
        <v>0</v>
      </c>
      <c r="AH198" s="36">
        <f>AH200</f>
        <v>0</v>
      </c>
      <c r="AI198" s="31">
        <f t="shared" si="115"/>
        <v>0</v>
      </c>
      <c r="AJ198" s="36">
        <f>AJ200</f>
        <v>0</v>
      </c>
      <c r="AK198" s="31">
        <f t="shared" si="115"/>
        <v>0</v>
      </c>
      <c r="AL198" s="36">
        <f>AL200</f>
        <v>0</v>
      </c>
      <c r="AM198" s="31">
        <f t="shared" si="115"/>
        <v>0</v>
      </c>
      <c r="AN198" s="36">
        <f>AN200</f>
        <v>0</v>
      </c>
      <c r="AO198" s="31">
        <f t="shared" si="116"/>
        <v>0</v>
      </c>
      <c r="AP198" s="36">
        <f>AP200</f>
        <v>0</v>
      </c>
      <c r="AQ198" s="31">
        <f t="shared" si="116"/>
        <v>0</v>
      </c>
      <c r="AR198" s="36">
        <f>AR200</f>
        <v>0</v>
      </c>
      <c r="AS198" s="31">
        <f t="shared" si="116"/>
        <v>0</v>
      </c>
      <c r="AT198" s="36">
        <f>AT200</f>
        <v>0</v>
      </c>
      <c r="AU198" s="36">
        <f>AU200</f>
        <v>0</v>
      </c>
      <c r="AV198" s="31">
        <f t="shared" si="117"/>
        <v>0</v>
      </c>
    </row>
    <row r="199" spans="2:48" s="25" customFormat="1" ht="60.75" hidden="1" x14ac:dyDescent="0.3">
      <c r="B199" s="87"/>
      <c r="C199" s="23"/>
      <c r="D199" s="24" t="s">
        <v>14</v>
      </c>
      <c r="E199" s="24" t="s">
        <v>83</v>
      </c>
      <c r="F199" s="24">
        <v>200</v>
      </c>
      <c r="G199" s="46">
        <v>2</v>
      </c>
      <c r="H199" s="36"/>
      <c r="I199" s="36"/>
      <c r="J199" s="36">
        <f t="shared" si="112"/>
        <v>0</v>
      </c>
      <c r="K199" s="36"/>
      <c r="L199" s="36"/>
      <c r="M199" s="36"/>
      <c r="N199" s="46"/>
      <c r="O199" s="36"/>
      <c r="P199" s="46">
        <v>0</v>
      </c>
      <c r="Q199" s="36"/>
      <c r="R199" s="36">
        <f>P199+Q199</f>
        <v>0</v>
      </c>
      <c r="S199" s="36"/>
      <c r="T199" s="46"/>
      <c r="U199" s="36"/>
      <c r="V199" s="46"/>
      <c r="W199" s="46"/>
      <c r="X199" s="46"/>
      <c r="Y199" s="46"/>
      <c r="Z199" s="36"/>
      <c r="AA199" s="36">
        <f t="shared" si="121"/>
        <v>0</v>
      </c>
      <c r="AB199" s="36"/>
      <c r="AC199" s="31">
        <f t="shared" si="104"/>
        <v>0</v>
      </c>
      <c r="AD199" s="36"/>
      <c r="AE199" s="31">
        <f t="shared" si="104"/>
        <v>0</v>
      </c>
      <c r="AF199" s="36"/>
      <c r="AG199" s="31">
        <f t="shared" si="115"/>
        <v>0</v>
      </c>
      <c r="AH199" s="36"/>
      <c r="AI199" s="31">
        <f t="shared" si="115"/>
        <v>0</v>
      </c>
      <c r="AJ199" s="36"/>
      <c r="AK199" s="31">
        <f t="shared" si="115"/>
        <v>0</v>
      </c>
      <c r="AL199" s="36"/>
      <c r="AM199" s="31">
        <f t="shared" si="115"/>
        <v>0</v>
      </c>
      <c r="AN199" s="36"/>
      <c r="AO199" s="31">
        <f t="shared" si="116"/>
        <v>0</v>
      </c>
      <c r="AP199" s="36"/>
      <c r="AQ199" s="31">
        <f t="shared" si="116"/>
        <v>0</v>
      </c>
      <c r="AR199" s="36"/>
      <c r="AS199" s="31">
        <f t="shared" si="116"/>
        <v>0</v>
      </c>
      <c r="AT199" s="36"/>
      <c r="AU199" s="36"/>
      <c r="AV199" s="31">
        <f t="shared" si="117"/>
        <v>0</v>
      </c>
    </row>
    <row r="200" spans="2:48" s="25" customFormat="1" ht="60.75" hidden="1" x14ac:dyDescent="0.3">
      <c r="B200" s="87"/>
      <c r="C200" s="23"/>
      <c r="D200" s="24" t="s">
        <v>69</v>
      </c>
      <c r="E200" s="24" t="s">
        <v>83</v>
      </c>
      <c r="F200" s="24">
        <v>400</v>
      </c>
      <c r="G200" s="46">
        <v>2</v>
      </c>
      <c r="H200" s="36"/>
      <c r="I200" s="36"/>
      <c r="J200" s="36">
        <f t="shared" si="112"/>
        <v>0</v>
      </c>
      <c r="K200" s="36"/>
      <c r="L200" s="36">
        <f t="shared" si="111"/>
        <v>0</v>
      </c>
      <c r="M200" s="36"/>
      <c r="N200" s="46">
        <f t="shared" si="105"/>
        <v>0</v>
      </c>
      <c r="O200" s="36"/>
      <c r="P200" s="46">
        <f>N200+O200</f>
        <v>0</v>
      </c>
      <c r="Q200" s="36"/>
      <c r="R200" s="46">
        <f t="shared" si="106"/>
        <v>0</v>
      </c>
      <c r="S200" s="36"/>
      <c r="T200" s="46">
        <f t="shared" si="107"/>
        <v>0</v>
      </c>
      <c r="U200" s="36"/>
      <c r="V200" s="46">
        <f t="shared" si="108"/>
        <v>0</v>
      </c>
      <c r="W200" s="46"/>
      <c r="X200" s="46">
        <f t="shared" si="109"/>
        <v>0</v>
      </c>
      <c r="Y200" s="46"/>
      <c r="Z200" s="36"/>
      <c r="AA200" s="36">
        <f t="shared" si="121"/>
        <v>0</v>
      </c>
      <c r="AB200" s="36"/>
      <c r="AC200" s="31">
        <f t="shared" si="104"/>
        <v>0</v>
      </c>
      <c r="AD200" s="36"/>
      <c r="AE200" s="31">
        <f t="shared" si="104"/>
        <v>0</v>
      </c>
      <c r="AF200" s="36"/>
      <c r="AG200" s="31">
        <f t="shared" si="115"/>
        <v>0</v>
      </c>
      <c r="AH200" s="36"/>
      <c r="AI200" s="31">
        <f t="shared" si="115"/>
        <v>0</v>
      </c>
      <c r="AJ200" s="36"/>
      <c r="AK200" s="31">
        <f t="shared" si="115"/>
        <v>0</v>
      </c>
      <c r="AL200" s="36"/>
      <c r="AM200" s="31">
        <f t="shared" si="115"/>
        <v>0</v>
      </c>
      <c r="AN200" s="36"/>
      <c r="AO200" s="31">
        <f t="shared" si="116"/>
        <v>0</v>
      </c>
      <c r="AP200" s="36"/>
      <c r="AQ200" s="31">
        <f t="shared" si="116"/>
        <v>0</v>
      </c>
      <c r="AR200" s="36"/>
      <c r="AS200" s="31">
        <f t="shared" si="116"/>
        <v>0</v>
      </c>
      <c r="AT200" s="36"/>
      <c r="AU200" s="36"/>
      <c r="AV200" s="31">
        <f t="shared" si="117"/>
        <v>0</v>
      </c>
    </row>
    <row r="201" spans="2:48" s="25" customFormat="1" ht="60.75" hidden="1" x14ac:dyDescent="0.3">
      <c r="B201" s="87"/>
      <c r="C201" s="23"/>
      <c r="D201" s="24" t="s">
        <v>448</v>
      </c>
      <c r="E201" s="24" t="s">
        <v>84</v>
      </c>
      <c r="F201" s="24"/>
      <c r="G201" s="46"/>
      <c r="H201" s="36">
        <f>H202</f>
        <v>0</v>
      </c>
      <c r="I201" s="36">
        <f>I202</f>
        <v>0</v>
      </c>
      <c r="J201" s="36">
        <f t="shared" si="112"/>
        <v>0</v>
      </c>
      <c r="K201" s="36">
        <f>K202</f>
        <v>0</v>
      </c>
      <c r="L201" s="36">
        <f t="shared" si="111"/>
        <v>0</v>
      </c>
      <c r="M201" s="36">
        <f>M202</f>
        <v>0</v>
      </c>
      <c r="N201" s="46">
        <f t="shared" si="105"/>
        <v>0</v>
      </c>
      <c r="O201" s="36">
        <f>O202</f>
        <v>0</v>
      </c>
      <c r="P201" s="46">
        <f>N201+O201</f>
        <v>0</v>
      </c>
      <c r="Q201" s="36">
        <f>Q202</f>
        <v>0</v>
      </c>
      <c r="R201" s="46">
        <f t="shared" si="106"/>
        <v>0</v>
      </c>
      <c r="S201" s="36">
        <f>S202</f>
        <v>0</v>
      </c>
      <c r="T201" s="46">
        <f t="shared" si="107"/>
        <v>0</v>
      </c>
      <c r="U201" s="36">
        <f>U202</f>
        <v>0</v>
      </c>
      <c r="V201" s="46">
        <f t="shared" si="108"/>
        <v>0</v>
      </c>
      <c r="W201" s="46"/>
      <c r="X201" s="46">
        <f t="shared" si="109"/>
        <v>0</v>
      </c>
      <c r="Y201" s="46">
        <f>Y202</f>
        <v>0</v>
      </c>
      <c r="Z201" s="36">
        <f>Z202</f>
        <v>0</v>
      </c>
      <c r="AA201" s="36">
        <f t="shared" si="121"/>
        <v>0</v>
      </c>
      <c r="AB201" s="36">
        <f>AB202</f>
        <v>0</v>
      </c>
      <c r="AC201" s="31">
        <f t="shared" si="104"/>
        <v>0</v>
      </c>
      <c r="AD201" s="36">
        <f>AD202</f>
        <v>0</v>
      </c>
      <c r="AE201" s="31">
        <f t="shared" si="104"/>
        <v>0</v>
      </c>
      <c r="AF201" s="36">
        <f>AF202</f>
        <v>0</v>
      </c>
      <c r="AG201" s="31">
        <f t="shared" si="115"/>
        <v>0</v>
      </c>
      <c r="AH201" s="36">
        <f>AH202</f>
        <v>0</v>
      </c>
      <c r="AI201" s="31">
        <f t="shared" si="115"/>
        <v>0</v>
      </c>
      <c r="AJ201" s="36">
        <f>AJ202</f>
        <v>0</v>
      </c>
      <c r="AK201" s="31">
        <f t="shared" si="115"/>
        <v>0</v>
      </c>
      <c r="AL201" s="36">
        <f>AL202</f>
        <v>0</v>
      </c>
      <c r="AM201" s="31">
        <f t="shared" si="115"/>
        <v>0</v>
      </c>
      <c r="AN201" s="36">
        <f>AN202</f>
        <v>0</v>
      </c>
      <c r="AO201" s="31">
        <f t="shared" si="116"/>
        <v>0</v>
      </c>
      <c r="AP201" s="36">
        <f>AP202</f>
        <v>0</v>
      </c>
      <c r="AQ201" s="31">
        <f t="shared" si="116"/>
        <v>0</v>
      </c>
      <c r="AR201" s="36">
        <f>AR202</f>
        <v>0</v>
      </c>
      <c r="AS201" s="31">
        <f t="shared" si="116"/>
        <v>0</v>
      </c>
      <c r="AT201" s="36">
        <f>AT202</f>
        <v>0</v>
      </c>
      <c r="AU201" s="36">
        <f>AU202</f>
        <v>0</v>
      </c>
      <c r="AV201" s="31">
        <f t="shared" si="117"/>
        <v>0</v>
      </c>
    </row>
    <row r="202" spans="2:48" s="25" customFormat="1" ht="40.5" hidden="1" x14ac:dyDescent="0.3">
      <c r="B202" s="87"/>
      <c r="C202" s="23"/>
      <c r="D202" s="24" t="s">
        <v>85</v>
      </c>
      <c r="E202" s="24" t="s">
        <v>86</v>
      </c>
      <c r="F202" s="24"/>
      <c r="G202" s="46"/>
      <c r="H202" s="36">
        <f>H203</f>
        <v>0</v>
      </c>
      <c r="I202" s="36">
        <f>I203</f>
        <v>0</v>
      </c>
      <c r="J202" s="36">
        <f t="shared" si="112"/>
        <v>0</v>
      </c>
      <c r="K202" s="36">
        <f>K203</f>
        <v>0</v>
      </c>
      <c r="L202" s="36">
        <f t="shared" si="111"/>
        <v>0</v>
      </c>
      <c r="M202" s="36">
        <f>M203</f>
        <v>0</v>
      </c>
      <c r="N202" s="46">
        <f t="shared" si="105"/>
        <v>0</v>
      </c>
      <c r="O202" s="36">
        <f>O203</f>
        <v>0</v>
      </c>
      <c r="P202" s="46">
        <f>N202+O202</f>
        <v>0</v>
      </c>
      <c r="Q202" s="36">
        <f>Q203</f>
        <v>0</v>
      </c>
      <c r="R202" s="46">
        <f t="shared" si="106"/>
        <v>0</v>
      </c>
      <c r="S202" s="36">
        <f>S203</f>
        <v>0</v>
      </c>
      <c r="T202" s="46">
        <f t="shared" si="107"/>
        <v>0</v>
      </c>
      <c r="U202" s="36">
        <f>U203</f>
        <v>0</v>
      </c>
      <c r="V202" s="46">
        <f t="shared" si="108"/>
        <v>0</v>
      </c>
      <c r="W202" s="46"/>
      <c r="X202" s="46">
        <f t="shared" si="109"/>
        <v>0</v>
      </c>
      <c r="Y202" s="46">
        <f>Y203</f>
        <v>0</v>
      </c>
      <c r="Z202" s="36">
        <f>Z203</f>
        <v>0</v>
      </c>
      <c r="AA202" s="36">
        <f t="shared" si="121"/>
        <v>0</v>
      </c>
      <c r="AB202" s="36">
        <f>AB203</f>
        <v>0</v>
      </c>
      <c r="AC202" s="31">
        <f t="shared" si="104"/>
        <v>0</v>
      </c>
      <c r="AD202" s="36">
        <f>AD203</f>
        <v>0</v>
      </c>
      <c r="AE202" s="31">
        <f t="shared" si="104"/>
        <v>0</v>
      </c>
      <c r="AF202" s="36">
        <f>AF203</f>
        <v>0</v>
      </c>
      <c r="AG202" s="31">
        <f t="shared" si="115"/>
        <v>0</v>
      </c>
      <c r="AH202" s="36">
        <f>AH203</f>
        <v>0</v>
      </c>
      <c r="AI202" s="31">
        <f t="shared" si="115"/>
        <v>0</v>
      </c>
      <c r="AJ202" s="36">
        <f>AJ203</f>
        <v>0</v>
      </c>
      <c r="AK202" s="31">
        <f t="shared" si="115"/>
        <v>0</v>
      </c>
      <c r="AL202" s="36">
        <f>AL203</f>
        <v>0</v>
      </c>
      <c r="AM202" s="31">
        <f t="shared" si="115"/>
        <v>0</v>
      </c>
      <c r="AN202" s="36">
        <f>AN203</f>
        <v>0</v>
      </c>
      <c r="AO202" s="31">
        <f t="shared" si="116"/>
        <v>0</v>
      </c>
      <c r="AP202" s="36">
        <f>AP203</f>
        <v>0</v>
      </c>
      <c r="AQ202" s="31">
        <f t="shared" si="116"/>
        <v>0</v>
      </c>
      <c r="AR202" s="36">
        <f>AR203</f>
        <v>0</v>
      </c>
      <c r="AS202" s="31">
        <f t="shared" si="116"/>
        <v>0</v>
      </c>
      <c r="AT202" s="36">
        <f>AT203</f>
        <v>0</v>
      </c>
      <c r="AU202" s="36">
        <f>AU203</f>
        <v>0</v>
      </c>
      <c r="AV202" s="31">
        <f t="shared" si="117"/>
        <v>0</v>
      </c>
    </row>
    <row r="203" spans="2:48" s="25" customFormat="1" ht="60.75" hidden="1" x14ac:dyDescent="0.3">
      <c r="B203" s="87"/>
      <c r="C203" s="23"/>
      <c r="D203" s="24" t="s">
        <v>14</v>
      </c>
      <c r="E203" s="24" t="s">
        <v>86</v>
      </c>
      <c r="F203" s="24">
        <v>200</v>
      </c>
      <c r="G203" s="46">
        <v>2</v>
      </c>
      <c r="H203" s="36"/>
      <c r="I203" s="36"/>
      <c r="J203" s="36">
        <f t="shared" si="112"/>
        <v>0</v>
      </c>
      <c r="K203" s="36"/>
      <c r="L203" s="36">
        <f t="shared" si="111"/>
        <v>0</v>
      </c>
      <c r="M203" s="36"/>
      <c r="N203" s="46">
        <f t="shared" si="105"/>
        <v>0</v>
      </c>
      <c r="O203" s="36"/>
      <c r="P203" s="46">
        <f>N203+O203</f>
        <v>0</v>
      </c>
      <c r="Q203" s="36"/>
      <c r="R203" s="46">
        <f t="shared" si="106"/>
        <v>0</v>
      </c>
      <c r="S203" s="36"/>
      <c r="T203" s="46">
        <f t="shared" si="107"/>
        <v>0</v>
      </c>
      <c r="U203" s="36"/>
      <c r="V203" s="46">
        <f t="shared" si="108"/>
        <v>0</v>
      </c>
      <c r="W203" s="46"/>
      <c r="X203" s="46">
        <f t="shared" si="109"/>
        <v>0</v>
      </c>
      <c r="Y203" s="46"/>
      <c r="Z203" s="36"/>
      <c r="AA203" s="36">
        <f t="shared" si="121"/>
        <v>0</v>
      </c>
      <c r="AB203" s="36"/>
      <c r="AC203" s="31">
        <f t="shared" si="104"/>
        <v>0</v>
      </c>
      <c r="AD203" s="36"/>
      <c r="AE203" s="31">
        <f t="shared" si="104"/>
        <v>0</v>
      </c>
      <c r="AF203" s="36"/>
      <c r="AG203" s="31">
        <f t="shared" si="115"/>
        <v>0</v>
      </c>
      <c r="AH203" s="36"/>
      <c r="AI203" s="31">
        <f t="shared" si="115"/>
        <v>0</v>
      </c>
      <c r="AJ203" s="36"/>
      <c r="AK203" s="31">
        <f t="shared" si="115"/>
        <v>0</v>
      </c>
      <c r="AL203" s="36"/>
      <c r="AM203" s="31">
        <f t="shared" si="115"/>
        <v>0</v>
      </c>
      <c r="AN203" s="36"/>
      <c r="AO203" s="31">
        <f t="shared" si="116"/>
        <v>0</v>
      </c>
      <c r="AP203" s="36"/>
      <c r="AQ203" s="31">
        <f t="shared" si="116"/>
        <v>0</v>
      </c>
      <c r="AR203" s="36"/>
      <c r="AS203" s="31">
        <f t="shared" si="116"/>
        <v>0</v>
      </c>
      <c r="AT203" s="36"/>
      <c r="AU203" s="36"/>
      <c r="AV203" s="31">
        <f t="shared" si="117"/>
        <v>0</v>
      </c>
    </row>
    <row r="204" spans="2:48" s="25" customFormat="1" ht="0.75" hidden="1" customHeight="1" x14ac:dyDescent="0.3">
      <c r="B204" s="87"/>
      <c r="C204" s="23"/>
      <c r="D204" s="24" t="s">
        <v>447</v>
      </c>
      <c r="E204" s="24" t="s">
        <v>78</v>
      </c>
      <c r="F204" s="24"/>
      <c r="G204" s="46"/>
      <c r="H204" s="36"/>
      <c r="I204" s="36"/>
      <c r="J204" s="36">
        <f t="shared" si="112"/>
        <v>0</v>
      </c>
      <c r="K204" s="36"/>
      <c r="L204" s="36"/>
      <c r="M204" s="36">
        <f>M205</f>
        <v>0</v>
      </c>
      <c r="N204" s="36">
        <f>N205</f>
        <v>0</v>
      </c>
      <c r="O204" s="36">
        <f>O205</f>
        <v>0</v>
      </c>
      <c r="P204" s="36">
        <f>P205</f>
        <v>0</v>
      </c>
      <c r="Q204" s="36">
        <f>Q205</f>
        <v>0</v>
      </c>
      <c r="R204" s="46">
        <f t="shared" si="106"/>
        <v>0</v>
      </c>
      <c r="S204" s="36">
        <f>S205</f>
        <v>0</v>
      </c>
      <c r="T204" s="46">
        <f t="shared" si="107"/>
        <v>0</v>
      </c>
      <c r="U204" s="36">
        <f>U205</f>
        <v>0</v>
      </c>
      <c r="V204" s="46">
        <f t="shared" si="108"/>
        <v>0</v>
      </c>
      <c r="W204" s="46">
        <f>W205</f>
        <v>0</v>
      </c>
      <c r="X204" s="46">
        <f t="shared" si="109"/>
        <v>0</v>
      </c>
      <c r="Y204" s="46"/>
      <c r="Z204" s="36"/>
      <c r="AA204" s="36">
        <f t="shared" si="121"/>
        <v>0</v>
      </c>
      <c r="AB204" s="36"/>
      <c r="AC204" s="31">
        <f t="shared" si="104"/>
        <v>0</v>
      </c>
      <c r="AD204" s="36"/>
      <c r="AE204" s="31">
        <f t="shared" si="104"/>
        <v>0</v>
      </c>
      <c r="AF204" s="36"/>
      <c r="AG204" s="31">
        <f t="shared" si="115"/>
        <v>0</v>
      </c>
      <c r="AH204" s="36"/>
      <c r="AI204" s="31">
        <f t="shared" si="115"/>
        <v>0</v>
      </c>
      <c r="AJ204" s="36"/>
      <c r="AK204" s="31">
        <f t="shared" si="115"/>
        <v>0</v>
      </c>
      <c r="AL204" s="36"/>
      <c r="AM204" s="31">
        <f t="shared" si="115"/>
        <v>0</v>
      </c>
      <c r="AN204" s="36"/>
      <c r="AO204" s="31">
        <f t="shared" si="116"/>
        <v>0</v>
      </c>
      <c r="AP204" s="36"/>
      <c r="AQ204" s="31">
        <f t="shared" si="116"/>
        <v>0</v>
      </c>
      <c r="AR204" s="36"/>
      <c r="AS204" s="31">
        <f t="shared" si="116"/>
        <v>0</v>
      </c>
      <c r="AT204" s="36"/>
      <c r="AU204" s="36"/>
      <c r="AV204" s="31">
        <f t="shared" si="117"/>
        <v>0</v>
      </c>
    </row>
    <row r="205" spans="2:48" s="25" customFormat="1" ht="40.5" hidden="1" x14ac:dyDescent="0.3">
      <c r="B205" s="87"/>
      <c r="C205" s="23"/>
      <c r="D205" s="24" t="s">
        <v>71</v>
      </c>
      <c r="E205" s="24" t="s">
        <v>79</v>
      </c>
      <c r="F205" s="24"/>
      <c r="G205" s="46"/>
      <c r="H205" s="36"/>
      <c r="I205" s="36"/>
      <c r="J205" s="36">
        <f t="shared" si="112"/>
        <v>0</v>
      </c>
      <c r="K205" s="36"/>
      <c r="L205" s="36"/>
      <c r="M205" s="36">
        <f>M206</f>
        <v>0</v>
      </c>
      <c r="N205" s="36">
        <f>N206</f>
        <v>0</v>
      </c>
      <c r="O205" s="36"/>
      <c r="P205" s="36">
        <f>P206</f>
        <v>0</v>
      </c>
      <c r="Q205" s="36"/>
      <c r="R205" s="36">
        <f>R206</f>
        <v>0</v>
      </c>
      <c r="S205" s="36"/>
      <c r="T205" s="36">
        <f>T206</f>
        <v>0</v>
      </c>
      <c r="U205" s="36">
        <f>U206</f>
        <v>0</v>
      </c>
      <c r="V205" s="36">
        <f>V206</f>
        <v>0</v>
      </c>
      <c r="W205" s="46">
        <f>W206</f>
        <v>0</v>
      </c>
      <c r="X205" s="36">
        <f>X206</f>
        <v>0</v>
      </c>
      <c r="Y205" s="46"/>
      <c r="Z205" s="36"/>
      <c r="AA205" s="36">
        <f t="shared" si="121"/>
        <v>0</v>
      </c>
      <c r="AB205" s="36"/>
      <c r="AC205" s="31">
        <f t="shared" si="104"/>
        <v>0</v>
      </c>
      <c r="AD205" s="36"/>
      <c r="AE205" s="31">
        <f t="shared" si="104"/>
        <v>0</v>
      </c>
      <c r="AF205" s="36"/>
      <c r="AG205" s="31">
        <f t="shared" si="115"/>
        <v>0</v>
      </c>
      <c r="AH205" s="36"/>
      <c r="AI205" s="31">
        <f t="shared" si="115"/>
        <v>0</v>
      </c>
      <c r="AJ205" s="36"/>
      <c r="AK205" s="31">
        <f t="shared" si="115"/>
        <v>0</v>
      </c>
      <c r="AL205" s="36"/>
      <c r="AM205" s="31">
        <f t="shared" si="115"/>
        <v>0</v>
      </c>
      <c r="AN205" s="36"/>
      <c r="AO205" s="31">
        <f t="shared" si="116"/>
        <v>0</v>
      </c>
      <c r="AP205" s="36"/>
      <c r="AQ205" s="31">
        <f t="shared" si="116"/>
        <v>0</v>
      </c>
      <c r="AR205" s="36"/>
      <c r="AS205" s="31">
        <f t="shared" si="116"/>
        <v>0</v>
      </c>
      <c r="AT205" s="36"/>
      <c r="AU205" s="36"/>
      <c r="AV205" s="31">
        <f t="shared" si="117"/>
        <v>0</v>
      </c>
    </row>
    <row r="206" spans="2:48" s="25" customFormat="1" ht="60.75" hidden="1" x14ac:dyDescent="0.3">
      <c r="B206" s="87"/>
      <c r="C206" s="23"/>
      <c r="D206" s="24" t="s">
        <v>14</v>
      </c>
      <c r="E206" s="24" t="s">
        <v>79</v>
      </c>
      <c r="F206" s="24">
        <v>200</v>
      </c>
      <c r="G206" s="46"/>
      <c r="H206" s="36"/>
      <c r="I206" s="36"/>
      <c r="J206" s="36">
        <f t="shared" si="112"/>
        <v>0</v>
      </c>
      <c r="K206" s="36"/>
      <c r="L206" s="36"/>
      <c r="M206" s="36"/>
      <c r="N206" s="36">
        <f>M206+L206</f>
        <v>0</v>
      </c>
      <c r="O206" s="36"/>
      <c r="P206" s="36">
        <f>O206+N206</f>
        <v>0</v>
      </c>
      <c r="Q206" s="36"/>
      <c r="R206" s="36">
        <f>Q206+P206</f>
        <v>0</v>
      </c>
      <c r="S206" s="36"/>
      <c r="T206" s="36">
        <f>S206+R206</f>
        <v>0</v>
      </c>
      <c r="U206" s="36"/>
      <c r="V206" s="36">
        <f>U206+T206</f>
        <v>0</v>
      </c>
      <c r="W206" s="46"/>
      <c r="X206" s="36">
        <f>W206+V206</f>
        <v>0</v>
      </c>
      <c r="Y206" s="46"/>
      <c r="Z206" s="36"/>
      <c r="AA206" s="36">
        <f t="shared" si="121"/>
        <v>0</v>
      </c>
      <c r="AB206" s="36"/>
      <c r="AC206" s="31">
        <f t="shared" si="104"/>
        <v>0</v>
      </c>
      <c r="AD206" s="36"/>
      <c r="AE206" s="31">
        <f t="shared" si="104"/>
        <v>0</v>
      </c>
      <c r="AF206" s="36"/>
      <c r="AG206" s="31">
        <f t="shared" si="115"/>
        <v>0</v>
      </c>
      <c r="AH206" s="36"/>
      <c r="AI206" s="31">
        <f t="shared" si="115"/>
        <v>0</v>
      </c>
      <c r="AJ206" s="36"/>
      <c r="AK206" s="31">
        <f t="shared" si="115"/>
        <v>0</v>
      </c>
      <c r="AL206" s="36"/>
      <c r="AM206" s="31">
        <f t="shared" si="115"/>
        <v>0</v>
      </c>
      <c r="AN206" s="36"/>
      <c r="AO206" s="31">
        <f t="shared" si="116"/>
        <v>0</v>
      </c>
      <c r="AP206" s="36"/>
      <c r="AQ206" s="31">
        <f t="shared" si="116"/>
        <v>0</v>
      </c>
      <c r="AR206" s="36"/>
      <c r="AS206" s="31">
        <f t="shared" si="116"/>
        <v>0</v>
      </c>
      <c r="AT206" s="36"/>
      <c r="AU206" s="36"/>
      <c r="AV206" s="31">
        <f t="shared" si="117"/>
        <v>0</v>
      </c>
    </row>
    <row r="207" spans="2:48" s="25" customFormat="1" ht="81" hidden="1" x14ac:dyDescent="0.3">
      <c r="B207" s="87"/>
      <c r="C207" s="23"/>
      <c r="D207" s="18" t="s">
        <v>533</v>
      </c>
      <c r="E207" s="54" t="s">
        <v>519</v>
      </c>
      <c r="F207" s="54"/>
      <c r="G207" s="46"/>
      <c r="H207" s="36"/>
      <c r="I207" s="36"/>
      <c r="J207" s="36">
        <v>0</v>
      </c>
      <c r="K207" s="36"/>
      <c r="L207" s="36"/>
      <c r="M207" s="36"/>
      <c r="N207" s="36"/>
      <c r="O207" s="36"/>
      <c r="P207" s="36"/>
      <c r="Q207" s="36"/>
      <c r="R207" s="36"/>
      <c r="S207" s="36"/>
      <c r="T207" s="36"/>
      <c r="U207" s="36"/>
      <c r="V207" s="36"/>
      <c r="W207" s="46"/>
      <c r="X207" s="36"/>
      <c r="Y207" s="46"/>
      <c r="Z207" s="36">
        <f>Z208</f>
        <v>0</v>
      </c>
      <c r="AA207" s="36">
        <f t="shared" si="121"/>
        <v>0</v>
      </c>
      <c r="AB207" s="36">
        <f>AB208</f>
        <v>0</v>
      </c>
      <c r="AC207" s="31">
        <f t="shared" si="104"/>
        <v>0</v>
      </c>
      <c r="AD207" s="36">
        <f>AD208</f>
        <v>0</v>
      </c>
      <c r="AE207" s="31">
        <f t="shared" si="104"/>
        <v>0</v>
      </c>
      <c r="AF207" s="36">
        <f>AF208</f>
        <v>0</v>
      </c>
      <c r="AG207" s="31">
        <f t="shared" si="115"/>
        <v>0</v>
      </c>
      <c r="AH207" s="36">
        <f>AH208</f>
        <v>0</v>
      </c>
      <c r="AI207" s="31">
        <f t="shared" si="115"/>
        <v>0</v>
      </c>
      <c r="AJ207" s="36">
        <f>AJ208</f>
        <v>0</v>
      </c>
      <c r="AK207" s="31">
        <f t="shared" si="115"/>
        <v>0</v>
      </c>
      <c r="AL207" s="36">
        <f>AL208</f>
        <v>0</v>
      </c>
      <c r="AM207" s="31">
        <f t="shared" si="115"/>
        <v>0</v>
      </c>
      <c r="AN207" s="36">
        <f>AN208</f>
        <v>0</v>
      </c>
      <c r="AO207" s="31">
        <f t="shared" si="116"/>
        <v>0</v>
      </c>
      <c r="AP207" s="36">
        <f>AP208</f>
        <v>0</v>
      </c>
      <c r="AQ207" s="31">
        <f t="shared" si="116"/>
        <v>0</v>
      </c>
      <c r="AR207" s="36">
        <f>AR208</f>
        <v>0</v>
      </c>
      <c r="AS207" s="31">
        <f t="shared" si="116"/>
        <v>0</v>
      </c>
      <c r="AT207" s="36">
        <f>AT208</f>
        <v>0</v>
      </c>
      <c r="AU207" s="36">
        <f>AU208</f>
        <v>0</v>
      </c>
      <c r="AV207" s="31">
        <f t="shared" si="117"/>
        <v>0</v>
      </c>
    </row>
    <row r="208" spans="2:48" s="25" customFormat="1" ht="40.5" hidden="1" x14ac:dyDescent="0.3">
      <c r="B208" s="87"/>
      <c r="C208" s="23"/>
      <c r="D208" s="18" t="s">
        <v>128</v>
      </c>
      <c r="E208" s="54" t="s">
        <v>520</v>
      </c>
      <c r="F208" s="54"/>
      <c r="G208" s="46"/>
      <c r="H208" s="36"/>
      <c r="I208" s="36"/>
      <c r="J208" s="36">
        <v>0</v>
      </c>
      <c r="K208" s="36"/>
      <c r="L208" s="36"/>
      <c r="M208" s="36"/>
      <c r="N208" s="36"/>
      <c r="O208" s="36"/>
      <c r="P208" s="36"/>
      <c r="Q208" s="36"/>
      <c r="R208" s="36"/>
      <c r="S208" s="36"/>
      <c r="T208" s="36"/>
      <c r="U208" s="36"/>
      <c r="V208" s="36"/>
      <c r="W208" s="46"/>
      <c r="X208" s="36"/>
      <c r="Y208" s="46"/>
      <c r="Z208" s="36">
        <f>Z209</f>
        <v>0</v>
      </c>
      <c r="AA208" s="36">
        <f t="shared" si="121"/>
        <v>0</v>
      </c>
      <c r="AB208" s="36">
        <f>AB209</f>
        <v>0</v>
      </c>
      <c r="AC208" s="31">
        <f t="shared" si="104"/>
        <v>0</v>
      </c>
      <c r="AD208" s="36">
        <f>AD209</f>
        <v>0</v>
      </c>
      <c r="AE208" s="31">
        <f t="shared" si="104"/>
        <v>0</v>
      </c>
      <c r="AF208" s="36">
        <f>AF209</f>
        <v>0</v>
      </c>
      <c r="AG208" s="31">
        <f t="shared" si="115"/>
        <v>0</v>
      </c>
      <c r="AH208" s="36">
        <f>AH209</f>
        <v>0</v>
      </c>
      <c r="AI208" s="31">
        <f t="shared" si="115"/>
        <v>0</v>
      </c>
      <c r="AJ208" s="36">
        <f>AJ209</f>
        <v>0</v>
      </c>
      <c r="AK208" s="31">
        <f t="shared" si="115"/>
        <v>0</v>
      </c>
      <c r="AL208" s="36">
        <f>AL209</f>
        <v>0</v>
      </c>
      <c r="AM208" s="31">
        <f t="shared" si="115"/>
        <v>0</v>
      </c>
      <c r="AN208" s="36">
        <f>AN209</f>
        <v>0</v>
      </c>
      <c r="AO208" s="31">
        <f t="shared" si="116"/>
        <v>0</v>
      </c>
      <c r="AP208" s="36">
        <f>AP209</f>
        <v>0</v>
      </c>
      <c r="AQ208" s="31">
        <f t="shared" si="116"/>
        <v>0</v>
      </c>
      <c r="AR208" s="36">
        <f>AR209</f>
        <v>0</v>
      </c>
      <c r="AS208" s="31">
        <f t="shared" si="116"/>
        <v>0</v>
      </c>
      <c r="AT208" s="36">
        <f>AT209</f>
        <v>0</v>
      </c>
      <c r="AU208" s="36">
        <f>AU209</f>
        <v>0</v>
      </c>
      <c r="AV208" s="31">
        <f t="shared" si="117"/>
        <v>0</v>
      </c>
    </row>
    <row r="209" spans="2:48" s="25" customFormat="1" ht="60.75" hidden="1" x14ac:dyDescent="0.3">
      <c r="B209" s="87"/>
      <c r="C209" s="23"/>
      <c r="D209" s="18" t="s">
        <v>14</v>
      </c>
      <c r="E209" s="54" t="s">
        <v>520</v>
      </c>
      <c r="F209" s="54" t="s">
        <v>517</v>
      </c>
      <c r="G209" s="46"/>
      <c r="H209" s="36"/>
      <c r="I209" s="36"/>
      <c r="J209" s="36">
        <v>0</v>
      </c>
      <c r="K209" s="36"/>
      <c r="L209" s="36"/>
      <c r="M209" s="36"/>
      <c r="N209" s="36"/>
      <c r="O209" s="36"/>
      <c r="P209" s="36"/>
      <c r="Q209" s="36"/>
      <c r="R209" s="36"/>
      <c r="S209" s="36"/>
      <c r="T209" s="36"/>
      <c r="U209" s="36"/>
      <c r="V209" s="36"/>
      <c r="W209" s="46"/>
      <c r="X209" s="36"/>
      <c r="Y209" s="46"/>
      <c r="Z209" s="36">
        <v>0</v>
      </c>
      <c r="AA209" s="36">
        <f t="shared" si="121"/>
        <v>0</v>
      </c>
      <c r="AB209" s="36">
        <v>0</v>
      </c>
      <c r="AC209" s="31">
        <f t="shared" si="104"/>
        <v>0</v>
      </c>
      <c r="AD209" s="36">
        <v>0</v>
      </c>
      <c r="AE209" s="31">
        <f t="shared" si="104"/>
        <v>0</v>
      </c>
      <c r="AF209" s="36">
        <v>0</v>
      </c>
      <c r="AG209" s="31">
        <f t="shared" si="115"/>
        <v>0</v>
      </c>
      <c r="AH209" s="36">
        <v>0</v>
      </c>
      <c r="AI209" s="31">
        <f t="shared" si="115"/>
        <v>0</v>
      </c>
      <c r="AJ209" s="36">
        <v>0</v>
      </c>
      <c r="AK209" s="31">
        <f t="shared" si="115"/>
        <v>0</v>
      </c>
      <c r="AL209" s="36">
        <v>0</v>
      </c>
      <c r="AM209" s="31">
        <f t="shared" si="115"/>
        <v>0</v>
      </c>
      <c r="AN209" s="36">
        <v>0</v>
      </c>
      <c r="AO209" s="31">
        <f t="shared" si="116"/>
        <v>0</v>
      </c>
      <c r="AP209" s="36">
        <v>0</v>
      </c>
      <c r="AQ209" s="31">
        <f t="shared" si="116"/>
        <v>0</v>
      </c>
      <c r="AR209" s="36">
        <v>0</v>
      </c>
      <c r="AS209" s="31">
        <f t="shared" si="116"/>
        <v>0</v>
      </c>
      <c r="AT209" s="36">
        <v>0</v>
      </c>
      <c r="AU209" s="36">
        <v>0</v>
      </c>
      <c r="AV209" s="31">
        <f t="shared" si="117"/>
        <v>0</v>
      </c>
    </row>
    <row r="210" spans="2:48" s="25" customFormat="1" ht="141.75" hidden="1" customHeight="1" x14ac:dyDescent="0.3">
      <c r="B210" s="87"/>
      <c r="C210" s="23"/>
      <c r="D210" s="18" t="s">
        <v>518</v>
      </c>
      <c r="E210" s="54" t="s">
        <v>521</v>
      </c>
      <c r="F210" s="54"/>
      <c r="G210" s="46"/>
      <c r="H210" s="36"/>
      <c r="I210" s="36"/>
      <c r="J210" s="36">
        <v>0</v>
      </c>
      <c r="K210" s="36"/>
      <c r="L210" s="36"/>
      <c r="M210" s="36"/>
      <c r="N210" s="36"/>
      <c r="O210" s="36"/>
      <c r="P210" s="36"/>
      <c r="Q210" s="36"/>
      <c r="R210" s="36"/>
      <c r="S210" s="36"/>
      <c r="T210" s="36"/>
      <c r="U210" s="36"/>
      <c r="V210" s="36"/>
      <c r="W210" s="46"/>
      <c r="X210" s="36"/>
      <c r="Y210" s="46"/>
      <c r="Z210" s="36">
        <f>Z211</f>
        <v>0</v>
      </c>
      <c r="AA210" s="36">
        <f t="shared" si="121"/>
        <v>0</v>
      </c>
      <c r="AB210" s="36">
        <f>AB211</f>
        <v>0</v>
      </c>
      <c r="AC210" s="31">
        <f t="shared" si="104"/>
        <v>0</v>
      </c>
      <c r="AD210" s="36">
        <f>AD211</f>
        <v>0</v>
      </c>
      <c r="AE210" s="31">
        <f t="shared" si="104"/>
        <v>0</v>
      </c>
      <c r="AF210" s="36">
        <f>AF211</f>
        <v>0</v>
      </c>
      <c r="AG210" s="31">
        <f t="shared" si="115"/>
        <v>0</v>
      </c>
      <c r="AH210" s="36">
        <f>AH211</f>
        <v>0</v>
      </c>
      <c r="AI210" s="31">
        <f t="shared" si="115"/>
        <v>0</v>
      </c>
      <c r="AJ210" s="36">
        <f>AJ211</f>
        <v>0</v>
      </c>
      <c r="AK210" s="31">
        <f t="shared" si="115"/>
        <v>0</v>
      </c>
      <c r="AL210" s="36">
        <f>AL211</f>
        <v>0</v>
      </c>
      <c r="AM210" s="31">
        <f t="shared" si="115"/>
        <v>0</v>
      </c>
      <c r="AN210" s="36">
        <f>AN211</f>
        <v>0</v>
      </c>
      <c r="AO210" s="31">
        <f t="shared" si="116"/>
        <v>0</v>
      </c>
      <c r="AP210" s="36">
        <f>AP211</f>
        <v>0</v>
      </c>
      <c r="AQ210" s="31">
        <f t="shared" si="116"/>
        <v>0</v>
      </c>
      <c r="AR210" s="36">
        <f>AR211</f>
        <v>0</v>
      </c>
      <c r="AS210" s="31">
        <f t="shared" si="116"/>
        <v>0</v>
      </c>
      <c r="AT210" s="36">
        <f>AT211</f>
        <v>0</v>
      </c>
      <c r="AU210" s="36">
        <f>AU211</f>
        <v>0</v>
      </c>
      <c r="AV210" s="31">
        <f t="shared" si="117"/>
        <v>0</v>
      </c>
    </row>
    <row r="211" spans="2:48" s="25" customFormat="1" ht="40.5" hidden="1" x14ac:dyDescent="0.3">
      <c r="B211" s="87"/>
      <c r="C211" s="23"/>
      <c r="D211" s="18" t="s">
        <v>128</v>
      </c>
      <c r="E211" s="54" t="s">
        <v>522</v>
      </c>
      <c r="F211" s="54"/>
      <c r="G211" s="46"/>
      <c r="H211" s="36"/>
      <c r="I211" s="36"/>
      <c r="J211" s="36">
        <v>0</v>
      </c>
      <c r="K211" s="36"/>
      <c r="L211" s="36"/>
      <c r="M211" s="36"/>
      <c r="N211" s="36"/>
      <c r="O211" s="36"/>
      <c r="P211" s="36"/>
      <c r="Q211" s="36"/>
      <c r="R211" s="36"/>
      <c r="S211" s="36"/>
      <c r="T211" s="36"/>
      <c r="U211" s="36"/>
      <c r="V211" s="36"/>
      <c r="W211" s="46"/>
      <c r="X211" s="36"/>
      <c r="Y211" s="46"/>
      <c r="Z211" s="36">
        <f>Z212</f>
        <v>0</v>
      </c>
      <c r="AA211" s="36">
        <f t="shared" si="121"/>
        <v>0</v>
      </c>
      <c r="AB211" s="36">
        <f>AB212</f>
        <v>0</v>
      </c>
      <c r="AC211" s="31">
        <f t="shared" si="104"/>
        <v>0</v>
      </c>
      <c r="AD211" s="36">
        <f>AD212</f>
        <v>0</v>
      </c>
      <c r="AE211" s="31">
        <f t="shared" si="104"/>
        <v>0</v>
      </c>
      <c r="AF211" s="36">
        <f>AF212</f>
        <v>0</v>
      </c>
      <c r="AG211" s="31">
        <f t="shared" si="115"/>
        <v>0</v>
      </c>
      <c r="AH211" s="36">
        <f>AH212</f>
        <v>0</v>
      </c>
      <c r="AI211" s="31">
        <f t="shared" si="115"/>
        <v>0</v>
      </c>
      <c r="AJ211" s="36">
        <f>AJ212</f>
        <v>0</v>
      </c>
      <c r="AK211" s="31">
        <f t="shared" si="115"/>
        <v>0</v>
      </c>
      <c r="AL211" s="36">
        <f>AL212</f>
        <v>0</v>
      </c>
      <c r="AM211" s="31">
        <f t="shared" si="115"/>
        <v>0</v>
      </c>
      <c r="AN211" s="36">
        <f>AN212</f>
        <v>0</v>
      </c>
      <c r="AO211" s="31">
        <f t="shared" si="116"/>
        <v>0</v>
      </c>
      <c r="AP211" s="36">
        <f>AP212</f>
        <v>0</v>
      </c>
      <c r="AQ211" s="31">
        <f t="shared" si="116"/>
        <v>0</v>
      </c>
      <c r="AR211" s="36">
        <f>AR212</f>
        <v>0</v>
      </c>
      <c r="AS211" s="31">
        <f t="shared" si="116"/>
        <v>0</v>
      </c>
      <c r="AT211" s="36">
        <f>AT212</f>
        <v>0</v>
      </c>
      <c r="AU211" s="36">
        <f>AU212</f>
        <v>0</v>
      </c>
      <c r="AV211" s="31">
        <f t="shared" si="117"/>
        <v>0</v>
      </c>
    </row>
    <row r="212" spans="2:48" s="25" customFormat="1" ht="60.75" hidden="1" x14ac:dyDescent="0.3">
      <c r="B212" s="87"/>
      <c r="C212" s="23"/>
      <c r="D212" s="18" t="s">
        <v>14</v>
      </c>
      <c r="E212" s="54" t="s">
        <v>522</v>
      </c>
      <c r="F212" s="54" t="s">
        <v>517</v>
      </c>
      <c r="G212" s="46"/>
      <c r="H212" s="36"/>
      <c r="I212" s="36"/>
      <c r="J212" s="36">
        <v>0</v>
      </c>
      <c r="K212" s="36"/>
      <c r="L212" s="36"/>
      <c r="M212" s="36"/>
      <c r="N212" s="36"/>
      <c r="O212" s="36"/>
      <c r="P212" s="36"/>
      <c r="Q212" s="36"/>
      <c r="R212" s="36"/>
      <c r="S212" s="36"/>
      <c r="T212" s="36"/>
      <c r="U212" s="36"/>
      <c r="V212" s="36"/>
      <c r="W212" s="46"/>
      <c r="X212" s="36"/>
      <c r="Y212" s="46"/>
      <c r="Z212" s="36">
        <v>0</v>
      </c>
      <c r="AA212" s="36">
        <f t="shared" si="121"/>
        <v>0</v>
      </c>
      <c r="AB212" s="36"/>
      <c r="AC212" s="31">
        <f t="shared" ref="AC212:AE284" si="122">AA212+AB212</f>
        <v>0</v>
      </c>
      <c r="AD212" s="36"/>
      <c r="AE212" s="31">
        <f t="shared" si="122"/>
        <v>0</v>
      </c>
      <c r="AF212" s="36"/>
      <c r="AG212" s="31">
        <f t="shared" si="115"/>
        <v>0</v>
      </c>
      <c r="AH212" s="36"/>
      <c r="AI212" s="31">
        <f t="shared" si="115"/>
        <v>0</v>
      </c>
      <c r="AJ212" s="36">
        <v>0</v>
      </c>
      <c r="AK212" s="31">
        <f t="shared" si="115"/>
        <v>0</v>
      </c>
      <c r="AL212" s="36">
        <v>0</v>
      </c>
      <c r="AM212" s="31">
        <f t="shared" si="115"/>
        <v>0</v>
      </c>
      <c r="AN212" s="36">
        <v>0</v>
      </c>
      <c r="AO212" s="31">
        <f t="shared" si="116"/>
        <v>0</v>
      </c>
      <c r="AP212" s="36">
        <v>0</v>
      </c>
      <c r="AQ212" s="31">
        <f t="shared" si="116"/>
        <v>0</v>
      </c>
      <c r="AR212" s="36">
        <v>0</v>
      </c>
      <c r="AS212" s="31">
        <f t="shared" si="116"/>
        <v>0</v>
      </c>
      <c r="AT212" s="36">
        <v>0</v>
      </c>
      <c r="AU212" s="36">
        <v>0</v>
      </c>
      <c r="AV212" s="31">
        <f t="shared" si="117"/>
        <v>0</v>
      </c>
    </row>
    <row r="213" spans="2:48" s="25" customFormat="1" ht="40.5" hidden="1" x14ac:dyDescent="0.3">
      <c r="B213" s="87"/>
      <c r="C213" s="23"/>
      <c r="D213" s="61" t="s">
        <v>540</v>
      </c>
      <c r="E213" s="62" t="s">
        <v>541</v>
      </c>
      <c r="F213" s="54"/>
      <c r="G213" s="46"/>
      <c r="H213" s="36"/>
      <c r="I213" s="36"/>
      <c r="J213" s="36"/>
      <c r="K213" s="36"/>
      <c r="L213" s="36"/>
      <c r="M213" s="36"/>
      <c r="N213" s="36"/>
      <c r="O213" s="36"/>
      <c r="P213" s="36"/>
      <c r="Q213" s="36"/>
      <c r="R213" s="36"/>
      <c r="S213" s="36"/>
      <c r="T213" s="36"/>
      <c r="U213" s="36"/>
      <c r="V213" s="36"/>
      <c r="W213" s="46"/>
      <c r="X213" s="36"/>
      <c r="Y213" s="46"/>
      <c r="Z213" s="36"/>
      <c r="AA213" s="36"/>
      <c r="AB213" s="36"/>
      <c r="AC213" s="31"/>
      <c r="AD213" s="36">
        <f>AD214</f>
        <v>0</v>
      </c>
      <c r="AE213" s="31">
        <f t="shared" si="122"/>
        <v>0</v>
      </c>
      <c r="AF213" s="36">
        <f>AF214</f>
        <v>0</v>
      </c>
      <c r="AG213" s="31">
        <f t="shared" si="115"/>
        <v>0</v>
      </c>
      <c r="AH213" s="36">
        <f>AH214</f>
        <v>0</v>
      </c>
      <c r="AI213" s="31">
        <f t="shared" si="115"/>
        <v>0</v>
      </c>
      <c r="AJ213" s="36">
        <f>AJ214</f>
        <v>0</v>
      </c>
      <c r="AK213" s="31">
        <f t="shared" si="115"/>
        <v>0</v>
      </c>
      <c r="AL213" s="36">
        <f>AL214</f>
        <v>0</v>
      </c>
      <c r="AM213" s="31">
        <f t="shared" si="115"/>
        <v>0</v>
      </c>
      <c r="AN213" s="36">
        <f>AN214</f>
        <v>0</v>
      </c>
      <c r="AO213" s="31">
        <f t="shared" si="116"/>
        <v>0</v>
      </c>
      <c r="AP213" s="36">
        <f>AP214</f>
        <v>0</v>
      </c>
      <c r="AQ213" s="31">
        <f t="shared" si="116"/>
        <v>0</v>
      </c>
      <c r="AR213" s="36">
        <f>AR214</f>
        <v>0</v>
      </c>
      <c r="AS213" s="31">
        <f t="shared" si="116"/>
        <v>0</v>
      </c>
      <c r="AT213" s="36">
        <f>AT214</f>
        <v>0</v>
      </c>
      <c r="AU213" s="36">
        <f>AU214</f>
        <v>0</v>
      </c>
      <c r="AV213" s="31">
        <f t="shared" si="117"/>
        <v>0</v>
      </c>
    </row>
    <row r="214" spans="2:48" s="25" customFormat="1" ht="40.5" hidden="1" x14ac:dyDescent="0.3">
      <c r="B214" s="87"/>
      <c r="C214" s="23"/>
      <c r="D214" s="61" t="s">
        <v>71</v>
      </c>
      <c r="E214" s="62" t="s">
        <v>542</v>
      </c>
      <c r="F214" s="54"/>
      <c r="G214" s="46"/>
      <c r="H214" s="36"/>
      <c r="I214" s="36"/>
      <c r="J214" s="36"/>
      <c r="K214" s="36"/>
      <c r="L214" s="36"/>
      <c r="M214" s="36"/>
      <c r="N214" s="36"/>
      <c r="O214" s="36"/>
      <c r="P214" s="36"/>
      <c r="Q214" s="36"/>
      <c r="R214" s="36"/>
      <c r="S214" s="36"/>
      <c r="T214" s="36"/>
      <c r="U214" s="36"/>
      <c r="V214" s="36"/>
      <c r="W214" s="46"/>
      <c r="X214" s="36"/>
      <c r="Y214" s="46"/>
      <c r="Z214" s="36"/>
      <c r="AA214" s="36"/>
      <c r="AB214" s="36"/>
      <c r="AC214" s="31"/>
      <c r="AD214" s="36">
        <f>AD215</f>
        <v>0</v>
      </c>
      <c r="AE214" s="31">
        <f t="shared" si="122"/>
        <v>0</v>
      </c>
      <c r="AF214" s="36">
        <f>AF215</f>
        <v>0</v>
      </c>
      <c r="AG214" s="31">
        <f t="shared" si="115"/>
        <v>0</v>
      </c>
      <c r="AH214" s="36">
        <f>AH215</f>
        <v>0</v>
      </c>
      <c r="AI214" s="31">
        <f t="shared" si="115"/>
        <v>0</v>
      </c>
      <c r="AJ214" s="36">
        <f>AJ215</f>
        <v>0</v>
      </c>
      <c r="AK214" s="31">
        <f t="shared" si="115"/>
        <v>0</v>
      </c>
      <c r="AL214" s="36">
        <f>AL215</f>
        <v>0</v>
      </c>
      <c r="AM214" s="31">
        <f t="shared" ref="AM214:AM242" si="123">AK214+AL214</f>
        <v>0</v>
      </c>
      <c r="AN214" s="36">
        <f>AN215</f>
        <v>0</v>
      </c>
      <c r="AO214" s="31">
        <f t="shared" si="116"/>
        <v>0</v>
      </c>
      <c r="AP214" s="36">
        <f>AP215</f>
        <v>0</v>
      </c>
      <c r="AQ214" s="31">
        <f t="shared" si="116"/>
        <v>0</v>
      </c>
      <c r="AR214" s="36">
        <f>AR215</f>
        <v>0</v>
      </c>
      <c r="AS214" s="31">
        <f t="shared" si="116"/>
        <v>0</v>
      </c>
      <c r="AT214" s="36">
        <f>AT215</f>
        <v>0</v>
      </c>
      <c r="AU214" s="36">
        <f>AU215</f>
        <v>0</v>
      </c>
      <c r="AV214" s="31">
        <f t="shared" si="117"/>
        <v>0</v>
      </c>
    </row>
    <row r="215" spans="2:48" s="25" customFormat="1" ht="60.75" hidden="1" x14ac:dyDescent="0.3">
      <c r="B215" s="87"/>
      <c r="C215" s="23"/>
      <c r="D215" s="61" t="s">
        <v>14</v>
      </c>
      <c r="E215" s="60" t="s">
        <v>542</v>
      </c>
      <c r="F215" s="54" t="s">
        <v>517</v>
      </c>
      <c r="G215" s="46"/>
      <c r="H215" s="36"/>
      <c r="I215" s="36"/>
      <c r="J215" s="36"/>
      <c r="K215" s="36"/>
      <c r="L215" s="36"/>
      <c r="M215" s="36"/>
      <c r="N215" s="36"/>
      <c r="O215" s="36"/>
      <c r="P215" s="36"/>
      <c r="Q215" s="36"/>
      <c r="R215" s="36"/>
      <c r="S215" s="36"/>
      <c r="T215" s="36"/>
      <c r="U215" s="36"/>
      <c r="V215" s="36"/>
      <c r="W215" s="46"/>
      <c r="X215" s="36"/>
      <c r="Y215" s="46"/>
      <c r="Z215" s="36"/>
      <c r="AA215" s="36"/>
      <c r="AB215" s="36"/>
      <c r="AC215" s="31"/>
      <c r="AD215" s="36">
        <v>0</v>
      </c>
      <c r="AE215" s="31">
        <f t="shared" si="122"/>
        <v>0</v>
      </c>
      <c r="AF215" s="36"/>
      <c r="AG215" s="31">
        <f t="shared" si="115"/>
        <v>0</v>
      </c>
      <c r="AH215" s="36">
        <v>0</v>
      </c>
      <c r="AI215" s="31">
        <f t="shared" si="115"/>
        <v>0</v>
      </c>
      <c r="AJ215" s="36">
        <v>0</v>
      </c>
      <c r="AK215" s="31">
        <f t="shared" si="115"/>
        <v>0</v>
      </c>
      <c r="AL215" s="36"/>
      <c r="AM215" s="31">
        <f t="shared" si="123"/>
        <v>0</v>
      </c>
      <c r="AN215" s="36"/>
      <c r="AO215" s="31">
        <f t="shared" si="116"/>
        <v>0</v>
      </c>
      <c r="AP215" s="36">
        <v>0</v>
      </c>
      <c r="AQ215" s="31">
        <f t="shared" si="116"/>
        <v>0</v>
      </c>
      <c r="AR215" s="36">
        <v>0</v>
      </c>
      <c r="AS215" s="31">
        <f t="shared" si="116"/>
        <v>0</v>
      </c>
      <c r="AT215" s="36">
        <v>0</v>
      </c>
      <c r="AU215" s="36">
        <v>0</v>
      </c>
      <c r="AV215" s="31">
        <f t="shared" si="117"/>
        <v>0</v>
      </c>
    </row>
    <row r="216" spans="2:48" s="25" customFormat="1" ht="40.5" hidden="1" x14ac:dyDescent="0.3">
      <c r="B216" s="87"/>
      <c r="C216" s="23"/>
      <c r="D216" s="61" t="s">
        <v>593</v>
      </c>
      <c r="E216" s="60" t="s">
        <v>594</v>
      </c>
      <c r="F216" s="54"/>
      <c r="G216" s="46"/>
      <c r="H216" s="36"/>
      <c r="I216" s="36"/>
      <c r="J216" s="36"/>
      <c r="K216" s="36"/>
      <c r="L216" s="36"/>
      <c r="M216" s="36"/>
      <c r="N216" s="36"/>
      <c r="O216" s="36"/>
      <c r="P216" s="36"/>
      <c r="Q216" s="36"/>
      <c r="R216" s="36"/>
      <c r="S216" s="36"/>
      <c r="T216" s="36"/>
      <c r="U216" s="36"/>
      <c r="V216" s="36"/>
      <c r="W216" s="46"/>
      <c r="X216" s="36"/>
      <c r="Y216" s="46"/>
      <c r="Z216" s="36"/>
      <c r="AA216" s="36"/>
      <c r="AB216" s="36"/>
      <c r="AC216" s="31"/>
      <c r="AD216" s="36"/>
      <c r="AE216" s="31"/>
      <c r="AF216" s="36"/>
      <c r="AG216" s="31"/>
      <c r="AH216" s="36"/>
      <c r="AI216" s="31"/>
      <c r="AJ216" s="36"/>
      <c r="AK216" s="31"/>
      <c r="AL216" s="36"/>
      <c r="AM216" s="31"/>
      <c r="AN216" s="36"/>
      <c r="AO216" s="31"/>
      <c r="AP216" s="36">
        <f>AP217</f>
        <v>0</v>
      </c>
      <c r="AQ216" s="31">
        <f t="shared" ref="AQ216:AS216" si="124">AO216+AP216</f>
        <v>0</v>
      </c>
      <c r="AR216" s="36">
        <f>AR217</f>
        <v>0</v>
      </c>
      <c r="AS216" s="31">
        <f t="shared" si="124"/>
        <v>0</v>
      </c>
      <c r="AT216" s="36">
        <f>AT217</f>
        <v>0</v>
      </c>
      <c r="AU216" s="36">
        <f>AU217</f>
        <v>0</v>
      </c>
      <c r="AV216" s="31">
        <f t="shared" si="117"/>
        <v>0</v>
      </c>
    </row>
    <row r="217" spans="2:48" s="25" customFormat="1" ht="20.25" hidden="1" x14ac:dyDescent="0.3">
      <c r="B217" s="87"/>
      <c r="C217" s="23"/>
      <c r="D217" s="61" t="s">
        <v>595</v>
      </c>
      <c r="E217" s="60" t="s">
        <v>592</v>
      </c>
      <c r="F217" s="54"/>
      <c r="G217" s="46"/>
      <c r="H217" s="36"/>
      <c r="I217" s="36"/>
      <c r="J217" s="36"/>
      <c r="K217" s="36"/>
      <c r="L217" s="36"/>
      <c r="M217" s="36"/>
      <c r="N217" s="36"/>
      <c r="O217" s="36"/>
      <c r="P217" s="36"/>
      <c r="Q217" s="36"/>
      <c r="R217" s="36"/>
      <c r="S217" s="36"/>
      <c r="T217" s="36"/>
      <c r="U217" s="36"/>
      <c r="V217" s="36"/>
      <c r="W217" s="46"/>
      <c r="X217" s="36"/>
      <c r="Y217" s="46"/>
      <c r="Z217" s="36"/>
      <c r="AA217" s="36"/>
      <c r="AB217" s="36"/>
      <c r="AC217" s="31"/>
      <c r="AD217" s="36"/>
      <c r="AE217" s="31"/>
      <c r="AF217" s="36"/>
      <c r="AG217" s="31"/>
      <c r="AH217" s="36"/>
      <c r="AI217" s="31"/>
      <c r="AJ217" s="36"/>
      <c r="AK217" s="31"/>
      <c r="AL217" s="36"/>
      <c r="AM217" s="31"/>
      <c r="AN217" s="36"/>
      <c r="AO217" s="31">
        <f>AO218</f>
        <v>0</v>
      </c>
      <c r="AP217" s="36">
        <f>AP218</f>
        <v>0</v>
      </c>
      <c r="AQ217" s="31">
        <f t="shared" si="116"/>
        <v>0</v>
      </c>
      <c r="AR217" s="36">
        <f>AR218</f>
        <v>0</v>
      </c>
      <c r="AS217" s="31">
        <f t="shared" si="116"/>
        <v>0</v>
      </c>
      <c r="AT217" s="36">
        <f>AT218</f>
        <v>0</v>
      </c>
      <c r="AU217" s="36">
        <f>AU218</f>
        <v>0</v>
      </c>
      <c r="AV217" s="31">
        <f t="shared" si="117"/>
        <v>0</v>
      </c>
    </row>
    <row r="218" spans="2:48" s="25" customFormat="1" ht="60.75" hidden="1" x14ac:dyDescent="0.3">
      <c r="B218" s="87"/>
      <c r="C218" s="23"/>
      <c r="D218" s="79" t="s">
        <v>54</v>
      </c>
      <c r="E218" s="60" t="s">
        <v>592</v>
      </c>
      <c r="F218" s="54" t="s">
        <v>523</v>
      </c>
      <c r="G218" s="46"/>
      <c r="H218" s="36"/>
      <c r="I218" s="36"/>
      <c r="J218" s="36"/>
      <c r="K218" s="36"/>
      <c r="L218" s="36"/>
      <c r="M218" s="36"/>
      <c r="N218" s="36"/>
      <c r="O218" s="36"/>
      <c r="P218" s="36"/>
      <c r="Q218" s="36"/>
      <c r="R218" s="36"/>
      <c r="S218" s="36"/>
      <c r="T218" s="36"/>
      <c r="U218" s="36"/>
      <c r="V218" s="36"/>
      <c r="W218" s="46"/>
      <c r="X218" s="36"/>
      <c r="Y218" s="46"/>
      <c r="Z218" s="36"/>
      <c r="AA218" s="36"/>
      <c r="AB218" s="36"/>
      <c r="AC218" s="31"/>
      <c r="AD218" s="36"/>
      <c r="AE218" s="31"/>
      <c r="AF218" s="36"/>
      <c r="AG218" s="31"/>
      <c r="AH218" s="36"/>
      <c r="AI218" s="31"/>
      <c r="AJ218" s="36"/>
      <c r="AK218" s="31"/>
      <c r="AL218" s="36"/>
      <c r="AM218" s="31"/>
      <c r="AN218" s="36"/>
      <c r="AO218" s="31">
        <v>0</v>
      </c>
      <c r="AP218" s="36">
        <v>0</v>
      </c>
      <c r="AQ218" s="31">
        <f t="shared" si="116"/>
        <v>0</v>
      </c>
      <c r="AR218" s="36"/>
      <c r="AS218" s="31">
        <f t="shared" si="116"/>
        <v>0</v>
      </c>
      <c r="AT218" s="36"/>
      <c r="AU218" s="36"/>
      <c r="AV218" s="31">
        <f t="shared" si="117"/>
        <v>0</v>
      </c>
    </row>
    <row r="219" spans="2:48" s="25" customFormat="1" ht="60.75" x14ac:dyDescent="0.3">
      <c r="B219" s="87"/>
      <c r="C219" s="23"/>
      <c r="D219" s="18" t="s">
        <v>641</v>
      </c>
      <c r="E219" s="102" t="s">
        <v>541</v>
      </c>
      <c r="F219" s="102"/>
      <c r="G219" s="46"/>
      <c r="H219" s="36"/>
      <c r="I219" s="36"/>
      <c r="J219" s="36"/>
      <c r="K219" s="36"/>
      <c r="L219" s="36"/>
      <c r="M219" s="36"/>
      <c r="N219" s="36"/>
      <c r="O219" s="36"/>
      <c r="P219" s="36"/>
      <c r="Q219" s="36"/>
      <c r="R219" s="36"/>
      <c r="S219" s="36"/>
      <c r="T219" s="36"/>
      <c r="U219" s="36"/>
      <c r="V219" s="36"/>
      <c r="W219" s="46"/>
      <c r="X219" s="36"/>
      <c r="Y219" s="46"/>
      <c r="Z219" s="36"/>
      <c r="AA219" s="36"/>
      <c r="AB219" s="36"/>
      <c r="AC219" s="31"/>
      <c r="AD219" s="36"/>
      <c r="AE219" s="31"/>
      <c r="AF219" s="36"/>
      <c r="AG219" s="31"/>
      <c r="AH219" s="36"/>
      <c r="AI219" s="31"/>
      <c r="AJ219" s="36"/>
      <c r="AK219" s="31"/>
      <c r="AL219" s="36"/>
      <c r="AM219" s="31"/>
      <c r="AN219" s="36"/>
      <c r="AO219" s="31"/>
      <c r="AP219" s="36">
        <f>AP220</f>
        <v>0</v>
      </c>
      <c r="AQ219" s="31">
        <f t="shared" si="116"/>
        <v>0</v>
      </c>
      <c r="AR219" s="36">
        <f>AR220</f>
        <v>25000</v>
      </c>
      <c r="AS219" s="31">
        <f t="shared" si="116"/>
        <v>25000</v>
      </c>
      <c r="AT219" s="36">
        <f>AT220</f>
        <v>0</v>
      </c>
      <c r="AU219" s="36">
        <f>AU220</f>
        <v>0</v>
      </c>
      <c r="AV219" s="31">
        <f t="shared" si="117"/>
        <v>0</v>
      </c>
    </row>
    <row r="220" spans="2:48" s="25" customFormat="1" ht="121.5" x14ac:dyDescent="0.3">
      <c r="B220" s="87"/>
      <c r="C220" s="23"/>
      <c r="D220" s="18" t="s">
        <v>642</v>
      </c>
      <c r="E220" s="122" t="s">
        <v>643</v>
      </c>
      <c r="F220" s="102"/>
      <c r="G220" s="46"/>
      <c r="H220" s="36"/>
      <c r="I220" s="36"/>
      <c r="J220" s="36"/>
      <c r="K220" s="36"/>
      <c r="L220" s="36"/>
      <c r="M220" s="36"/>
      <c r="N220" s="36"/>
      <c r="O220" s="36"/>
      <c r="P220" s="36"/>
      <c r="Q220" s="36"/>
      <c r="R220" s="36"/>
      <c r="S220" s="36"/>
      <c r="T220" s="36"/>
      <c r="U220" s="36"/>
      <c r="V220" s="36"/>
      <c r="W220" s="46"/>
      <c r="X220" s="36"/>
      <c r="Y220" s="46"/>
      <c r="Z220" s="36"/>
      <c r="AA220" s="36"/>
      <c r="AB220" s="36"/>
      <c r="AC220" s="31"/>
      <c r="AD220" s="36"/>
      <c r="AE220" s="31"/>
      <c r="AF220" s="36"/>
      <c r="AG220" s="31"/>
      <c r="AH220" s="36"/>
      <c r="AI220" s="31"/>
      <c r="AJ220" s="36"/>
      <c r="AK220" s="31"/>
      <c r="AL220" s="36"/>
      <c r="AM220" s="31"/>
      <c r="AN220" s="36"/>
      <c r="AO220" s="31">
        <f>AO221</f>
        <v>0</v>
      </c>
      <c r="AP220" s="36">
        <f>AP221</f>
        <v>0</v>
      </c>
      <c r="AQ220" s="31">
        <f t="shared" ref="AQ220:AQ221" si="125">AO220+AP220</f>
        <v>0</v>
      </c>
      <c r="AR220" s="36">
        <f>AR221</f>
        <v>25000</v>
      </c>
      <c r="AS220" s="31">
        <f t="shared" ref="AS220:AS221" si="126">AQ220+AR220</f>
        <v>25000</v>
      </c>
      <c r="AT220" s="36">
        <f>AT221</f>
        <v>0</v>
      </c>
      <c r="AU220" s="36">
        <f>AU221</f>
        <v>0</v>
      </c>
      <c r="AV220" s="31">
        <f t="shared" si="117"/>
        <v>0</v>
      </c>
    </row>
    <row r="221" spans="2:48" s="25" customFormat="1" ht="60.75" x14ac:dyDescent="0.3">
      <c r="B221" s="87"/>
      <c r="C221" s="23"/>
      <c r="D221" s="18" t="s">
        <v>69</v>
      </c>
      <c r="E221" s="122" t="s">
        <v>643</v>
      </c>
      <c r="F221" s="102" t="s">
        <v>560</v>
      </c>
      <c r="G221" s="46"/>
      <c r="H221" s="36"/>
      <c r="I221" s="36"/>
      <c r="J221" s="36"/>
      <c r="K221" s="36"/>
      <c r="L221" s="36"/>
      <c r="M221" s="36"/>
      <c r="N221" s="36"/>
      <c r="O221" s="36"/>
      <c r="P221" s="36"/>
      <c r="Q221" s="36"/>
      <c r="R221" s="36"/>
      <c r="S221" s="36"/>
      <c r="T221" s="36"/>
      <c r="U221" s="36"/>
      <c r="V221" s="36"/>
      <c r="W221" s="46"/>
      <c r="X221" s="36"/>
      <c r="Y221" s="46"/>
      <c r="Z221" s="36"/>
      <c r="AA221" s="36"/>
      <c r="AB221" s="36"/>
      <c r="AC221" s="31"/>
      <c r="AD221" s="36"/>
      <c r="AE221" s="31"/>
      <c r="AF221" s="36"/>
      <c r="AG221" s="31"/>
      <c r="AH221" s="36"/>
      <c r="AI221" s="31"/>
      <c r="AJ221" s="36"/>
      <c r="AK221" s="31"/>
      <c r="AL221" s="36"/>
      <c r="AM221" s="31"/>
      <c r="AN221" s="36"/>
      <c r="AO221" s="31">
        <v>0</v>
      </c>
      <c r="AP221" s="36">
        <v>0</v>
      </c>
      <c r="AQ221" s="31">
        <f t="shared" si="125"/>
        <v>0</v>
      </c>
      <c r="AR221" s="36">
        <v>25000</v>
      </c>
      <c r="AS221" s="31">
        <f t="shared" si="126"/>
        <v>25000</v>
      </c>
      <c r="AT221" s="36">
        <v>0</v>
      </c>
      <c r="AU221" s="36">
        <v>0</v>
      </c>
      <c r="AV221" s="31">
        <f t="shared" si="117"/>
        <v>0</v>
      </c>
    </row>
    <row r="222" spans="2:48" s="25" customFormat="1" ht="91.5" customHeight="1" x14ac:dyDescent="0.3">
      <c r="B222" s="87"/>
      <c r="C222" s="26">
        <v>5</v>
      </c>
      <c r="D222" s="27" t="s">
        <v>446</v>
      </c>
      <c r="E222" s="27" t="s">
        <v>87</v>
      </c>
      <c r="F222" s="27"/>
      <c r="G222" s="49"/>
      <c r="H222" s="42">
        <f t="shared" ref="H222:U223" si="127">H223</f>
        <v>0</v>
      </c>
      <c r="I222" s="36">
        <f t="shared" si="127"/>
        <v>0</v>
      </c>
      <c r="J222" s="42">
        <f t="shared" si="112"/>
        <v>0</v>
      </c>
      <c r="K222" s="42">
        <f t="shared" si="127"/>
        <v>0</v>
      </c>
      <c r="L222" s="42">
        <f t="shared" si="111"/>
        <v>0</v>
      </c>
      <c r="M222" s="42">
        <f t="shared" si="127"/>
        <v>0</v>
      </c>
      <c r="N222" s="49">
        <f>L222+M222</f>
        <v>0</v>
      </c>
      <c r="O222" s="42">
        <f t="shared" si="127"/>
        <v>0</v>
      </c>
      <c r="P222" s="49">
        <f>N222+O222</f>
        <v>0</v>
      </c>
      <c r="Q222" s="42">
        <f t="shared" si="127"/>
        <v>0</v>
      </c>
      <c r="R222" s="49">
        <f t="shared" si="106"/>
        <v>0</v>
      </c>
      <c r="S222" s="42">
        <f t="shared" si="127"/>
        <v>0</v>
      </c>
      <c r="T222" s="49">
        <f t="shared" si="107"/>
        <v>0</v>
      </c>
      <c r="U222" s="42">
        <f t="shared" si="127"/>
        <v>0</v>
      </c>
      <c r="V222" s="49">
        <f t="shared" si="108"/>
        <v>0</v>
      </c>
      <c r="W222" s="49"/>
      <c r="X222" s="49">
        <f t="shared" si="109"/>
        <v>0</v>
      </c>
      <c r="Y222" s="49">
        <f t="shared" ref="Y222:AU223" si="128">Y223</f>
        <v>0</v>
      </c>
      <c r="Z222" s="42">
        <f t="shared" si="128"/>
        <v>0</v>
      </c>
      <c r="AA222" s="42">
        <f t="shared" ref="AA222:AA253" si="129">J222+Z222</f>
        <v>0</v>
      </c>
      <c r="AB222" s="42">
        <f t="shared" si="128"/>
        <v>0</v>
      </c>
      <c r="AC222" s="32">
        <f t="shared" si="122"/>
        <v>0</v>
      </c>
      <c r="AD222" s="42">
        <f t="shared" si="128"/>
        <v>0</v>
      </c>
      <c r="AE222" s="32">
        <f t="shared" si="122"/>
        <v>0</v>
      </c>
      <c r="AF222" s="42">
        <f t="shared" si="128"/>
        <v>0</v>
      </c>
      <c r="AG222" s="32">
        <f t="shared" si="115"/>
        <v>0</v>
      </c>
      <c r="AH222" s="42">
        <f t="shared" si="128"/>
        <v>0</v>
      </c>
      <c r="AI222" s="32">
        <f t="shared" si="115"/>
        <v>0</v>
      </c>
      <c r="AJ222" s="42">
        <f t="shared" si="128"/>
        <v>0</v>
      </c>
      <c r="AK222" s="32">
        <f t="shared" si="115"/>
        <v>0</v>
      </c>
      <c r="AL222" s="42">
        <f t="shared" si="128"/>
        <v>0</v>
      </c>
      <c r="AM222" s="32">
        <f t="shared" si="123"/>
        <v>0</v>
      </c>
      <c r="AN222" s="42">
        <f t="shared" si="128"/>
        <v>0</v>
      </c>
      <c r="AO222" s="32">
        <f t="shared" si="116"/>
        <v>0</v>
      </c>
      <c r="AP222" s="42">
        <f t="shared" si="128"/>
        <v>0</v>
      </c>
      <c r="AQ222" s="32">
        <f t="shared" si="116"/>
        <v>0</v>
      </c>
      <c r="AR222" s="42">
        <f t="shared" si="128"/>
        <v>7386.155999999999</v>
      </c>
      <c r="AS222" s="32">
        <f t="shared" si="116"/>
        <v>7386.155999999999</v>
      </c>
      <c r="AT222" s="42">
        <f t="shared" si="128"/>
        <v>0</v>
      </c>
      <c r="AU222" s="42">
        <f t="shared" si="128"/>
        <v>7136.8559999999998</v>
      </c>
      <c r="AV222" s="32">
        <f t="shared" si="117"/>
        <v>7136.8559999999998</v>
      </c>
    </row>
    <row r="223" spans="2:48" ht="78.75" customHeight="1" x14ac:dyDescent="0.3">
      <c r="B223" s="12"/>
      <c r="C223" s="7"/>
      <c r="D223" s="79" t="s">
        <v>445</v>
      </c>
      <c r="E223" s="79" t="s">
        <v>88</v>
      </c>
      <c r="F223" s="79"/>
      <c r="G223" s="80"/>
      <c r="H223" s="34">
        <f>H224+H226</f>
        <v>0</v>
      </c>
      <c r="I223" s="34">
        <f t="shared" si="127"/>
        <v>0</v>
      </c>
      <c r="J223" s="34">
        <f t="shared" si="112"/>
        <v>0</v>
      </c>
      <c r="K223" s="34">
        <f t="shared" si="127"/>
        <v>0</v>
      </c>
      <c r="L223" s="34">
        <f t="shared" si="111"/>
        <v>0</v>
      </c>
      <c r="M223" s="34">
        <f>M224+M226</f>
        <v>0</v>
      </c>
      <c r="N223" s="80">
        <f>L223+M223</f>
        <v>0</v>
      </c>
      <c r="O223" s="34">
        <f t="shared" si="127"/>
        <v>0</v>
      </c>
      <c r="P223" s="80">
        <f>N223+O223</f>
        <v>0</v>
      </c>
      <c r="Q223" s="34">
        <f t="shared" si="127"/>
        <v>0</v>
      </c>
      <c r="R223" s="80">
        <f t="shared" si="106"/>
        <v>0</v>
      </c>
      <c r="S223" s="34">
        <f t="shared" si="127"/>
        <v>0</v>
      </c>
      <c r="T223" s="80">
        <f t="shared" si="107"/>
        <v>0</v>
      </c>
      <c r="U223" s="34">
        <f t="shared" si="127"/>
        <v>0</v>
      </c>
      <c r="V223" s="80">
        <f t="shared" si="108"/>
        <v>0</v>
      </c>
      <c r="W223" s="80"/>
      <c r="X223" s="80">
        <f t="shared" si="109"/>
        <v>0</v>
      </c>
      <c r="Y223" s="80">
        <f t="shared" si="128"/>
        <v>0</v>
      </c>
      <c r="Z223" s="34">
        <f t="shared" si="128"/>
        <v>0</v>
      </c>
      <c r="AA223" s="34">
        <f t="shared" si="129"/>
        <v>0</v>
      </c>
      <c r="AB223" s="34">
        <f>AB224+AB226</f>
        <v>0</v>
      </c>
      <c r="AC223" s="31">
        <f t="shared" si="122"/>
        <v>0</v>
      </c>
      <c r="AD223" s="34">
        <f>AD224+AD226</f>
        <v>0</v>
      </c>
      <c r="AE223" s="31">
        <f t="shared" si="122"/>
        <v>0</v>
      </c>
      <c r="AF223" s="34">
        <f>AF224+AF226</f>
        <v>0</v>
      </c>
      <c r="AG223" s="31">
        <f t="shared" si="115"/>
        <v>0</v>
      </c>
      <c r="AH223" s="34">
        <f>AH224+AH226</f>
        <v>0</v>
      </c>
      <c r="AI223" s="31">
        <f t="shared" si="115"/>
        <v>0</v>
      </c>
      <c r="AJ223" s="34">
        <f>AJ224+AJ226</f>
        <v>0</v>
      </c>
      <c r="AK223" s="31">
        <f t="shared" si="115"/>
        <v>0</v>
      </c>
      <c r="AL223" s="34">
        <f>AL224+AL226</f>
        <v>0</v>
      </c>
      <c r="AM223" s="31">
        <f t="shared" si="123"/>
        <v>0</v>
      </c>
      <c r="AN223" s="34">
        <f>AN224+AN226</f>
        <v>0</v>
      </c>
      <c r="AO223" s="31">
        <f t="shared" si="116"/>
        <v>0</v>
      </c>
      <c r="AP223" s="34">
        <f>AP224+AP226</f>
        <v>0</v>
      </c>
      <c r="AQ223" s="31">
        <f t="shared" si="116"/>
        <v>0</v>
      </c>
      <c r="AR223" s="34">
        <f>AR224+AR226</f>
        <v>7386.155999999999</v>
      </c>
      <c r="AS223" s="31">
        <f t="shared" si="116"/>
        <v>7386.155999999999</v>
      </c>
      <c r="AT223" s="34">
        <f>AT224+AT226</f>
        <v>0</v>
      </c>
      <c r="AU223" s="34">
        <f>AU224+AU226</f>
        <v>7136.8559999999998</v>
      </c>
      <c r="AV223" s="31">
        <f t="shared" si="117"/>
        <v>7136.8559999999998</v>
      </c>
    </row>
    <row r="224" spans="2:48" ht="121.5" x14ac:dyDescent="0.3">
      <c r="B224" s="12"/>
      <c r="C224" s="7"/>
      <c r="D224" s="79" t="s">
        <v>444</v>
      </c>
      <c r="E224" s="79" t="s">
        <v>89</v>
      </c>
      <c r="F224" s="79"/>
      <c r="G224" s="80"/>
      <c r="H224" s="34">
        <f>H225</f>
        <v>0</v>
      </c>
      <c r="I224" s="34">
        <f>I225</f>
        <v>0</v>
      </c>
      <c r="J224" s="34">
        <f t="shared" si="112"/>
        <v>0</v>
      </c>
      <c r="K224" s="34">
        <f>K225</f>
        <v>0</v>
      </c>
      <c r="L224" s="34">
        <f t="shared" si="111"/>
        <v>0</v>
      </c>
      <c r="M224" s="34">
        <f>M225</f>
        <v>0</v>
      </c>
      <c r="N224" s="80">
        <f>L224+M224</f>
        <v>0</v>
      </c>
      <c r="O224" s="34">
        <f>O225</f>
        <v>0</v>
      </c>
      <c r="P224" s="80">
        <f>N224+O224</f>
        <v>0</v>
      </c>
      <c r="Q224" s="34">
        <f>Q225</f>
        <v>0</v>
      </c>
      <c r="R224" s="80">
        <f t="shared" si="106"/>
        <v>0</v>
      </c>
      <c r="S224" s="34">
        <f>S225</f>
        <v>0</v>
      </c>
      <c r="T224" s="80">
        <f t="shared" si="107"/>
        <v>0</v>
      </c>
      <c r="U224" s="34">
        <f>U225</f>
        <v>0</v>
      </c>
      <c r="V224" s="80">
        <f t="shared" si="108"/>
        <v>0</v>
      </c>
      <c r="W224" s="80"/>
      <c r="X224" s="80">
        <f t="shared" si="109"/>
        <v>0</v>
      </c>
      <c r="Y224" s="80">
        <f>Y225</f>
        <v>0</v>
      </c>
      <c r="Z224" s="34">
        <f>Z225</f>
        <v>0</v>
      </c>
      <c r="AA224" s="34">
        <f t="shared" si="129"/>
        <v>0</v>
      </c>
      <c r="AB224" s="34">
        <f>AB225</f>
        <v>0</v>
      </c>
      <c r="AC224" s="31">
        <f t="shared" si="122"/>
        <v>0</v>
      </c>
      <c r="AD224" s="34">
        <f>AD225</f>
        <v>0</v>
      </c>
      <c r="AE224" s="31">
        <f t="shared" si="122"/>
        <v>0</v>
      </c>
      <c r="AF224" s="34">
        <f>AF225</f>
        <v>0</v>
      </c>
      <c r="AG224" s="31">
        <f t="shared" si="115"/>
        <v>0</v>
      </c>
      <c r="AH224" s="34">
        <f>AH225</f>
        <v>0</v>
      </c>
      <c r="AI224" s="31">
        <f t="shared" si="115"/>
        <v>0</v>
      </c>
      <c r="AJ224" s="34">
        <f>AJ225</f>
        <v>0</v>
      </c>
      <c r="AK224" s="31">
        <f t="shared" si="115"/>
        <v>0</v>
      </c>
      <c r="AL224" s="34">
        <f>AL225</f>
        <v>0</v>
      </c>
      <c r="AM224" s="31">
        <f t="shared" si="123"/>
        <v>0</v>
      </c>
      <c r="AN224" s="34">
        <f>AN225</f>
        <v>0</v>
      </c>
      <c r="AO224" s="31">
        <f t="shared" si="116"/>
        <v>0</v>
      </c>
      <c r="AP224" s="34">
        <f>AP225</f>
        <v>0</v>
      </c>
      <c r="AQ224" s="31">
        <f t="shared" si="116"/>
        <v>0</v>
      </c>
      <c r="AR224" s="34">
        <f>AR225</f>
        <v>4291.0559999999996</v>
      </c>
      <c r="AS224" s="31">
        <f t="shared" si="116"/>
        <v>4291.0559999999996</v>
      </c>
      <c r="AT224" s="34">
        <f>AT225</f>
        <v>0</v>
      </c>
      <c r="AU224" s="34">
        <f>AU225</f>
        <v>4291.0559999999996</v>
      </c>
      <c r="AV224" s="31">
        <f t="shared" si="117"/>
        <v>4291.0559999999996</v>
      </c>
    </row>
    <row r="225" spans="2:48" ht="36.75" customHeight="1" x14ac:dyDescent="0.3">
      <c r="B225" s="12"/>
      <c r="C225" s="5"/>
      <c r="D225" s="79" t="s">
        <v>15</v>
      </c>
      <c r="E225" s="79" t="s">
        <v>89</v>
      </c>
      <c r="F225" s="79">
        <v>300</v>
      </c>
      <c r="G225" s="80">
        <v>3</v>
      </c>
      <c r="H225" s="34"/>
      <c r="I225" s="34"/>
      <c r="J225" s="34">
        <f t="shared" si="112"/>
        <v>0</v>
      </c>
      <c r="K225" s="34"/>
      <c r="L225" s="34">
        <f t="shared" si="111"/>
        <v>0</v>
      </c>
      <c r="M225" s="34"/>
      <c r="N225" s="80">
        <f>L225+M225</f>
        <v>0</v>
      </c>
      <c r="O225" s="34">
        <v>0</v>
      </c>
      <c r="P225" s="80">
        <f>N225+O225</f>
        <v>0</v>
      </c>
      <c r="Q225" s="34">
        <v>0</v>
      </c>
      <c r="R225" s="80">
        <f t="shared" si="106"/>
        <v>0</v>
      </c>
      <c r="S225" s="34">
        <v>0</v>
      </c>
      <c r="T225" s="80">
        <f t="shared" si="107"/>
        <v>0</v>
      </c>
      <c r="U225" s="34">
        <v>0</v>
      </c>
      <c r="V225" s="80">
        <f t="shared" si="108"/>
        <v>0</v>
      </c>
      <c r="W225" s="80"/>
      <c r="X225" s="80">
        <f t="shared" si="109"/>
        <v>0</v>
      </c>
      <c r="Y225" s="80"/>
      <c r="Z225" s="34">
        <v>0</v>
      </c>
      <c r="AA225" s="34">
        <f t="shared" si="129"/>
        <v>0</v>
      </c>
      <c r="AB225" s="34">
        <v>0</v>
      </c>
      <c r="AC225" s="31">
        <f t="shared" si="122"/>
        <v>0</v>
      </c>
      <c r="AD225" s="34">
        <v>0</v>
      </c>
      <c r="AE225" s="31">
        <f t="shared" si="122"/>
        <v>0</v>
      </c>
      <c r="AF225" s="34">
        <v>0</v>
      </c>
      <c r="AG225" s="31">
        <f t="shared" si="115"/>
        <v>0</v>
      </c>
      <c r="AH225" s="34">
        <v>0</v>
      </c>
      <c r="AI225" s="31">
        <f t="shared" si="115"/>
        <v>0</v>
      </c>
      <c r="AJ225" s="34">
        <v>0</v>
      </c>
      <c r="AK225" s="31">
        <f t="shared" si="115"/>
        <v>0</v>
      </c>
      <c r="AL225" s="34"/>
      <c r="AM225" s="31">
        <f t="shared" si="123"/>
        <v>0</v>
      </c>
      <c r="AN225" s="34"/>
      <c r="AO225" s="31">
        <f t="shared" si="116"/>
        <v>0</v>
      </c>
      <c r="AP225" s="34"/>
      <c r="AQ225" s="31">
        <f t="shared" si="116"/>
        <v>0</v>
      </c>
      <c r="AR225" s="34">
        <v>4291.0559999999996</v>
      </c>
      <c r="AS225" s="31">
        <f t="shared" si="116"/>
        <v>4291.0559999999996</v>
      </c>
      <c r="AT225" s="34">
        <v>0</v>
      </c>
      <c r="AU225" s="34">
        <v>4291.0559999999996</v>
      </c>
      <c r="AV225" s="31">
        <f t="shared" si="117"/>
        <v>4291.0559999999996</v>
      </c>
    </row>
    <row r="226" spans="2:48" ht="219.75" customHeight="1" x14ac:dyDescent="0.3">
      <c r="B226" s="12"/>
      <c r="C226" s="5"/>
      <c r="D226" s="79" t="s">
        <v>443</v>
      </c>
      <c r="E226" s="79" t="s">
        <v>89</v>
      </c>
      <c r="F226" s="79"/>
      <c r="G226" s="80"/>
      <c r="H226" s="34">
        <f>H227</f>
        <v>0</v>
      </c>
      <c r="I226" s="34"/>
      <c r="J226" s="34">
        <f t="shared" si="112"/>
        <v>0</v>
      </c>
      <c r="K226" s="34"/>
      <c r="L226" s="34"/>
      <c r="M226" s="34">
        <f>M227</f>
        <v>0</v>
      </c>
      <c r="N226" s="34">
        <f>N227</f>
        <v>0</v>
      </c>
      <c r="O226" s="34"/>
      <c r="P226" s="34">
        <f>P227</f>
        <v>0</v>
      </c>
      <c r="Q226" s="34"/>
      <c r="R226" s="34">
        <f t="shared" ref="R226:X226" si="130">R227</f>
        <v>0</v>
      </c>
      <c r="S226" s="34">
        <f t="shared" si="130"/>
        <v>0</v>
      </c>
      <c r="T226" s="34">
        <f t="shared" si="130"/>
        <v>0</v>
      </c>
      <c r="U226" s="34">
        <f t="shared" si="130"/>
        <v>0</v>
      </c>
      <c r="V226" s="34">
        <f t="shared" si="130"/>
        <v>0</v>
      </c>
      <c r="W226" s="80">
        <f t="shared" si="130"/>
        <v>0</v>
      </c>
      <c r="X226" s="34">
        <f t="shared" si="130"/>
        <v>0</v>
      </c>
      <c r="Y226" s="80"/>
      <c r="Z226" s="34"/>
      <c r="AA226" s="34">
        <f t="shared" si="129"/>
        <v>0</v>
      </c>
      <c r="AB226" s="34">
        <f>AB227</f>
        <v>0</v>
      </c>
      <c r="AC226" s="31">
        <f t="shared" si="122"/>
        <v>0</v>
      </c>
      <c r="AD226" s="34">
        <f>AD227</f>
        <v>0</v>
      </c>
      <c r="AE226" s="31">
        <f t="shared" si="122"/>
        <v>0</v>
      </c>
      <c r="AF226" s="34">
        <f>AF227</f>
        <v>0</v>
      </c>
      <c r="AG226" s="31">
        <f t="shared" si="115"/>
        <v>0</v>
      </c>
      <c r="AH226" s="34">
        <f>AH227</f>
        <v>0</v>
      </c>
      <c r="AI226" s="31">
        <f t="shared" si="115"/>
        <v>0</v>
      </c>
      <c r="AJ226" s="34">
        <f>AJ227</f>
        <v>0</v>
      </c>
      <c r="AK226" s="31">
        <f t="shared" si="115"/>
        <v>0</v>
      </c>
      <c r="AL226" s="34">
        <f>AL227</f>
        <v>0</v>
      </c>
      <c r="AM226" s="31">
        <f t="shared" si="123"/>
        <v>0</v>
      </c>
      <c r="AN226" s="34">
        <f>AN227</f>
        <v>0</v>
      </c>
      <c r="AO226" s="31">
        <f t="shared" si="116"/>
        <v>0</v>
      </c>
      <c r="AP226" s="34">
        <f>AP227</f>
        <v>0</v>
      </c>
      <c r="AQ226" s="31">
        <f t="shared" si="116"/>
        <v>0</v>
      </c>
      <c r="AR226" s="34">
        <f>AR227</f>
        <v>3095.1</v>
      </c>
      <c r="AS226" s="31">
        <f t="shared" si="116"/>
        <v>3095.1</v>
      </c>
      <c r="AT226" s="34">
        <f>AT227</f>
        <v>0</v>
      </c>
      <c r="AU226" s="34">
        <f>AU227</f>
        <v>2845.8</v>
      </c>
      <c r="AV226" s="31">
        <f t="shared" si="117"/>
        <v>2845.8</v>
      </c>
    </row>
    <row r="227" spans="2:48" ht="40.5" x14ac:dyDescent="0.3">
      <c r="B227" s="12"/>
      <c r="C227" s="5"/>
      <c r="D227" s="79" t="s">
        <v>15</v>
      </c>
      <c r="E227" s="79" t="s">
        <v>89</v>
      </c>
      <c r="F227" s="79">
        <v>300</v>
      </c>
      <c r="G227" s="80"/>
      <c r="H227" s="34"/>
      <c r="I227" s="34"/>
      <c r="J227" s="34">
        <f t="shared" si="112"/>
        <v>0</v>
      </c>
      <c r="K227" s="34"/>
      <c r="L227" s="34"/>
      <c r="M227" s="34"/>
      <c r="N227" s="34">
        <f>M227+L227</f>
        <v>0</v>
      </c>
      <c r="O227" s="34"/>
      <c r="P227" s="34">
        <f>O227+N227</f>
        <v>0</v>
      </c>
      <c r="Q227" s="34"/>
      <c r="R227" s="34">
        <f>Q227+P227</f>
        <v>0</v>
      </c>
      <c r="S227" s="34"/>
      <c r="T227" s="34">
        <f>S227+R227</f>
        <v>0</v>
      </c>
      <c r="U227" s="34"/>
      <c r="V227" s="34">
        <f>U227+T227</f>
        <v>0</v>
      </c>
      <c r="W227" s="80"/>
      <c r="X227" s="34">
        <f>W227+V227</f>
        <v>0</v>
      </c>
      <c r="Y227" s="80"/>
      <c r="Z227" s="34"/>
      <c r="AA227" s="34">
        <f t="shared" si="129"/>
        <v>0</v>
      </c>
      <c r="AB227" s="34">
        <v>0</v>
      </c>
      <c r="AC227" s="31">
        <f t="shared" si="122"/>
        <v>0</v>
      </c>
      <c r="AD227" s="34"/>
      <c r="AE227" s="31">
        <f t="shared" si="122"/>
        <v>0</v>
      </c>
      <c r="AF227" s="34"/>
      <c r="AG227" s="31">
        <f t="shared" si="115"/>
        <v>0</v>
      </c>
      <c r="AH227" s="34"/>
      <c r="AI227" s="31">
        <f t="shared" si="115"/>
        <v>0</v>
      </c>
      <c r="AJ227" s="34">
        <v>0</v>
      </c>
      <c r="AK227" s="31">
        <f t="shared" si="115"/>
        <v>0</v>
      </c>
      <c r="AL227" s="34">
        <v>0</v>
      </c>
      <c r="AM227" s="31">
        <f t="shared" si="123"/>
        <v>0</v>
      </c>
      <c r="AN227" s="34">
        <v>0</v>
      </c>
      <c r="AO227" s="31">
        <f t="shared" si="116"/>
        <v>0</v>
      </c>
      <c r="AP227" s="34">
        <v>0</v>
      </c>
      <c r="AQ227" s="31">
        <f t="shared" si="116"/>
        <v>0</v>
      </c>
      <c r="AR227" s="34">
        <v>3095.1</v>
      </c>
      <c r="AS227" s="31">
        <f t="shared" si="116"/>
        <v>3095.1</v>
      </c>
      <c r="AT227" s="34">
        <v>0</v>
      </c>
      <c r="AU227" s="34">
        <v>2845.8</v>
      </c>
      <c r="AV227" s="31">
        <f t="shared" si="117"/>
        <v>2845.8</v>
      </c>
    </row>
    <row r="228" spans="2:48" ht="140.25" customHeight="1" x14ac:dyDescent="0.3">
      <c r="B228" s="12"/>
      <c r="C228" s="14">
        <v>6</v>
      </c>
      <c r="D228" s="9" t="s">
        <v>441</v>
      </c>
      <c r="E228" s="9" t="s">
        <v>90</v>
      </c>
      <c r="F228" s="9"/>
      <c r="G228" s="16"/>
      <c r="H228" s="33">
        <f>H229+H232</f>
        <v>0</v>
      </c>
      <c r="I228" s="34">
        <f>I229+I232</f>
        <v>0</v>
      </c>
      <c r="J228" s="33">
        <f t="shared" si="112"/>
        <v>0</v>
      </c>
      <c r="K228" s="33">
        <f>K229+K232</f>
        <v>0</v>
      </c>
      <c r="L228" s="33">
        <f t="shared" si="111"/>
        <v>0</v>
      </c>
      <c r="M228" s="33">
        <f>M229+M232</f>
        <v>0</v>
      </c>
      <c r="N228" s="16">
        <f t="shared" ref="N228:N259" si="131">L228+M228</f>
        <v>0</v>
      </c>
      <c r="O228" s="33">
        <f>O229+O232</f>
        <v>0</v>
      </c>
      <c r="P228" s="16">
        <f t="shared" ref="P228:P260" si="132">N228+O228</f>
        <v>0</v>
      </c>
      <c r="Q228" s="33">
        <f>Q229+Q232</f>
        <v>0</v>
      </c>
      <c r="R228" s="16">
        <f t="shared" si="106"/>
        <v>0</v>
      </c>
      <c r="S228" s="33">
        <f>S229+S232</f>
        <v>0</v>
      </c>
      <c r="T228" s="16">
        <f t="shared" si="107"/>
        <v>0</v>
      </c>
      <c r="U228" s="33">
        <f>U229+U232</f>
        <v>0</v>
      </c>
      <c r="V228" s="16">
        <f t="shared" si="108"/>
        <v>0</v>
      </c>
      <c r="W228" s="16"/>
      <c r="X228" s="16">
        <f t="shared" si="109"/>
        <v>0</v>
      </c>
      <c r="Y228" s="16">
        <f>Y229+Y232</f>
        <v>0</v>
      </c>
      <c r="Z228" s="42">
        <f>Z229+Z232</f>
        <v>0</v>
      </c>
      <c r="AA228" s="33">
        <f t="shared" si="129"/>
        <v>0</v>
      </c>
      <c r="AB228" s="42">
        <f>AB229+AB232</f>
        <v>0</v>
      </c>
      <c r="AC228" s="31">
        <f t="shared" si="122"/>
        <v>0</v>
      </c>
      <c r="AD228" s="42">
        <f>AD229+AD232</f>
        <v>0</v>
      </c>
      <c r="AE228" s="31">
        <f t="shared" si="122"/>
        <v>0</v>
      </c>
      <c r="AF228" s="42">
        <f>AF229+AF232</f>
        <v>0</v>
      </c>
      <c r="AG228" s="31">
        <f t="shared" si="115"/>
        <v>0</v>
      </c>
      <c r="AH228" s="42">
        <f>AH229+AH232</f>
        <v>0</v>
      </c>
      <c r="AI228" s="31">
        <f t="shared" si="115"/>
        <v>0</v>
      </c>
      <c r="AJ228" s="42">
        <f>AJ229+AJ232</f>
        <v>0</v>
      </c>
      <c r="AK228" s="31">
        <f t="shared" si="115"/>
        <v>0</v>
      </c>
      <c r="AL228" s="42">
        <f>AL229+AL232</f>
        <v>0</v>
      </c>
      <c r="AM228" s="31">
        <f t="shared" si="123"/>
        <v>0</v>
      </c>
      <c r="AN228" s="42">
        <f>AN229+AN232</f>
        <v>0</v>
      </c>
      <c r="AO228" s="31">
        <f t="shared" si="116"/>
        <v>0</v>
      </c>
      <c r="AP228" s="42">
        <f>AP229+AP232</f>
        <v>0</v>
      </c>
      <c r="AQ228" s="31">
        <f t="shared" si="116"/>
        <v>0</v>
      </c>
      <c r="AR228" s="42">
        <f>AR229+AR232</f>
        <v>1751.86</v>
      </c>
      <c r="AS228" s="31">
        <f t="shared" si="116"/>
        <v>1751.86</v>
      </c>
      <c r="AT228" s="42">
        <f>AT229+AT232</f>
        <v>0</v>
      </c>
      <c r="AU228" s="42">
        <f>AU229+AU232</f>
        <v>1751.86</v>
      </c>
      <c r="AV228" s="31">
        <f t="shared" si="117"/>
        <v>1751.86</v>
      </c>
    </row>
    <row r="229" spans="2:48" ht="49.5" customHeight="1" x14ac:dyDescent="0.3">
      <c r="B229" s="12"/>
      <c r="C229" s="7"/>
      <c r="D229" s="79" t="s">
        <v>440</v>
      </c>
      <c r="E229" s="79" t="s">
        <v>91</v>
      </c>
      <c r="F229" s="79"/>
      <c r="G229" s="80"/>
      <c r="H229" s="34">
        <f>H230</f>
        <v>0</v>
      </c>
      <c r="I229" s="34">
        <f>I230</f>
        <v>0</v>
      </c>
      <c r="J229" s="34">
        <f t="shared" si="112"/>
        <v>0</v>
      </c>
      <c r="K229" s="34">
        <f>K230</f>
        <v>0</v>
      </c>
      <c r="L229" s="34">
        <f t="shared" si="111"/>
        <v>0</v>
      </c>
      <c r="M229" s="34">
        <f>M230</f>
        <v>0</v>
      </c>
      <c r="N229" s="80">
        <f t="shared" si="131"/>
        <v>0</v>
      </c>
      <c r="O229" s="34">
        <f>O230</f>
        <v>0</v>
      </c>
      <c r="P229" s="80">
        <f t="shared" si="132"/>
        <v>0</v>
      </c>
      <c r="Q229" s="34">
        <f>Q230</f>
        <v>0</v>
      </c>
      <c r="R229" s="80">
        <f t="shared" si="106"/>
        <v>0</v>
      </c>
      <c r="S229" s="34">
        <f>S230</f>
        <v>0</v>
      </c>
      <c r="T229" s="80">
        <f t="shared" si="107"/>
        <v>0</v>
      </c>
      <c r="U229" s="34">
        <f>U230</f>
        <v>0</v>
      </c>
      <c r="V229" s="80">
        <f t="shared" si="108"/>
        <v>0</v>
      </c>
      <c r="W229" s="80"/>
      <c r="X229" s="80">
        <f t="shared" si="109"/>
        <v>0</v>
      </c>
      <c r="Y229" s="80">
        <f>Y230</f>
        <v>0</v>
      </c>
      <c r="Z229" s="34">
        <f>Z230</f>
        <v>0</v>
      </c>
      <c r="AA229" s="34">
        <f t="shared" si="129"/>
        <v>0</v>
      </c>
      <c r="AB229" s="34">
        <f>AB230</f>
        <v>0</v>
      </c>
      <c r="AC229" s="31">
        <f t="shared" si="122"/>
        <v>0</v>
      </c>
      <c r="AD229" s="34">
        <f>AD230</f>
        <v>0</v>
      </c>
      <c r="AE229" s="31">
        <f t="shared" si="122"/>
        <v>0</v>
      </c>
      <c r="AF229" s="34">
        <f>AF230</f>
        <v>0</v>
      </c>
      <c r="AG229" s="31">
        <f t="shared" si="115"/>
        <v>0</v>
      </c>
      <c r="AH229" s="34">
        <f>AH230</f>
        <v>0</v>
      </c>
      <c r="AI229" s="31">
        <f t="shared" si="115"/>
        <v>0</v>
      </c>
      <c r="AJ229" s="34">
        <f>AJ230</f>
        <v>0</v>
      </c>
      <c r="AK229" s="31">
        <f t="shared" si="115"/>
        <v>0</v>
      </c>
      <c r="AL229" s="34">
        <f>AL230</f>
        <v>0</v>
      </c>
      <c r="AM229" s="31">
        <f t="shared" si="123"/>
        <v>0</v>
      </c>
      <c r="AN229" s="34">
        <f>AN230</f>
        <v>0</v>
      </c>
      <c r="AO229" s="31">
        <f t="shared" si="116"/>
        <v>0</v>
      </c>
      <c r="AP229" s="34">
        <f>AP230</f>
        <v>0</v>
      </c>
      <c r="AQ229" s="31">
        <f t="shared" si="116"/>
        <v>0</v>
      </c>
      <c r="AR229" s="34">
        <f>AR230</f>
        <v>40</v>
      </c>
      <c r="AS229" s="31">
        <f t="shared" si="116"/>
        <v>40</v>
      </c>
      <c r="AT229" s="34">
        <f>AT230</f>
        <v>0</v>
      </c>
      <c r="AU229" s="34">
        <f>AU230</f>
        <v>40</v>
      </c>
      <c r="AV229" s="31">
        <f t="shared" si="117"/>
        <v>40</v>
      </c>
    </row>
    <row r="230" spans="2:48" ht="67.5" customHeight="1" x14ac:dyDescent="0.3">
      <c r="B230" s="12"/>
      <c r="C230" s="7"/>
      <c r="D230" s="82" t="s">
        <v>92</v>
      </c>
      <c r="E230" s="79" t="s">
        <v>93</v>
      </c>
      <c r="F230" s="79"/>
      <c r="G230" s="80"/>
      <c r="H230" s="34">
        <f>H231</f>
        <v>0</v>
      </c>
      <c r="I230" s="34">
        <f>I231</f>
        <v>0</v>
      </c>
      <c r="J230" s="34">
        <f t="shared" si="112"/>
        <v>0</v>
      </c>
      <c r="K230" s="34">
        <f>K231</f>
        <v>0</v>
      </c>
      <c r="L230" s="34">
        <f t="shared" si="111"/>
        <v>0</v>
      </c>
      <c r="M230" s="34">
        <f>M231</f>
        <v>0</v>
      </c>
      <c r="N230" s="80">
        <f t="shared" si="131"/>
        <v>0</v>
      </c>
      <c r="O230" s="34">
        <f>O231</f>
        <v>0</v>
      </c>
      <c r="P230" s="80">
        <f t="shared" si="132"/>
        <v>0</v>
      </c>
      <c r="Q230" s="34">
        <f>Q231</f>
        <v>0</v>
      </c>
      <c r="R230" s="80">
        <f t="shared" si="106"/>
        <v>0</v>
      </c>
      <c r="S230" s="34">
        <f>S231</f>
        <v>0</v>
      </c>
      <c r="T230" s="80">
        <f t="shared" si="107"/>
        <v>0</v>
      </c>
      <c r="U230" s="34">
        <f>U231</f>
        <v>0</v>
      </c>
      <c r="V230" s="80">
        <f t="shared" si="108"/>
        <v>0</v>
      </c>
      <c r="W230" s="80"/>
      <c r="X230" s="80">
        <f t="shared" si="109"/>
        <v>0</v>
      </c>
      <c r="Y230" s="80">
        <f>Y231</f>
        <v>0</v>
      </c>
      <c r="Z230" s="34">
        <f>Z231</f>
        <v>0</v>
      </c>
      <c r="AA230" s="34">
        <f t="shared" si="129"/>
        <v>0</v>
      </c>
      <c r="AB230" s="34">
        <f>AB231</f>
        <v>0</v>
      </c>
      <c r="AC230" s="31">
        <f t="shared" si="122"/>
        <v>0</v>
      </c>
      <c r="AD230" s="34">
        <f>AD231</f>
        <v>0</v>
      </c>
      <c r="AE230" s="31">
        <f t="shared" si="122"/>
        <v>0</v>
      </c>
      <c r="AF230" s="34">
        <f>AF231</f>
        <v>0</v>
      </c>
      <c r="AG230" s="31">
        <f t="shared" si="115"/>
        <v>0</v>
      </c>
      <c r="AH230" s="34">
        <f>AH231</f>
        <v>0</v>
      </c>
      <c r="AI230" s="31">
        <f t="shared" si="115"/>
        <v>0</v>
      </c>
      <c r="AJ230" s="34">
        <f>AJ231</f>
        <v>0</v>
      </c>
      <c r="AK230" s="31">
        <f t="shared" si="115"/>
        <v>0</v>
      </c>
      <c r="AL230" s="34">
        <f>AL231</f>
        <v>0</v>
      </c>
      <c r="AM230" s="31">
        <f t="shared" si="123"/>
        <v>0</v>
      </c>
      <c r="AN230" s="34">
        <f>AN231</f>
        <v>0</v>
      </c>
      <c r="AO230" s="31">
        <f t="shared" si="116"/>
        <v>0</v>
      </c>
      <c r="AP230" s="34">
        <f>AP231</f>
        <v>0</v>
      </c>
      <c r="AQ230" s="31">
        <f t="shared" si="116"/>
        <v>0</v>
      </c>
      <c r="AR230" s="34">
        <f>AR231</f>
        <v>40</v>
      </c>
      <c r="AS230" s="31">
        <f t="shared" si="116"/>
        <v>40</v>
      </c>
      <c r="AT230" s="34">
        <f>AT231</f>
        <v>0</v>
      </c>
      <c r="AU230" s="34">
        <f>AU231</f>
        <v>40</v>
      </c>
      <c r="AV230" s="31">
        <f t="shared" si="117"/>
        <v>40</v>
      </c>
    </row>
    <row r="231" spans="2:48" ht="69.75" customHeight="1" x14ac:dyDescent="0.3">
      <c r="B231" s="12"/>
      <c r="C231" s="30"/>
      <c r="D231" s="83" t="s">
        <v>14</v>
      </c>
      <c r="E231" s="83" t="s">
        <v>93</v>
      </c>
      <c r="F231" s="83">
        <v>200</v>
      </c>
      <c r="G231" s="80">
        <v>12</v>
      </c>
      <c r="H231" s="34"/>
      <c r="I231" s="34">
        <v>0</v>
      </c>
      <c r="J231" s="34">
        <f t="shared" si="112"/>
        <v>0</v>
      </c>
      <c r="K231" s="34"/>
      <c r="L231" s="34">
        <f t="shared" si="111"/>
        <v>0</v>
      </c>
      <c r="M231" s="34"/>
      <c r="N231" s="80">
        <f t="shared" si="131"/>
        <v>0</v>
      </c>
      <c r="O231" s="34"/>
      <c r="P231" s="80">
        <f t="shared" si="132"/>
        <v>0</v>
      </c>
      <c r="Q231" s="34"/>
      <c r="R231" s="80">
        <f t="shared" si="106"/>
        <v>0</v>
      </c>
      <c r="S231" s="34"/>
      <c r="T231" s="80">
        <f t="shared" si="107"/>
        <v>0</v>
      </c>
      <c r="U231" s="34"/>
      <c r="V231" s="80">
        <f t="shared" si="108"/>
        <v>0</v>
      </c>
      <c r="W231" s="80"/>
      <c r="X231" s="80">
        <f t="shared" si="109"/>
        <v>0</v>
      </c>
      <c r="Y231" s="80"/>
      <c r="Z231" s="34">
        <v>0</v>
      </c>
      <c r="AA231" s="34">
        <f t="shared" si="129"/>
        <v>0</v>
      </c>
      <c r="AB231" s="34"/>
      <c r="AC231" s="31">
        <f t="shared" si="122"/>
        <v>0</v>
      </c>
      <c r="AD231" s="34"/>
      <c r="AE231" s="31">
        <f t="shared" si="122"/>
        <v>0</v>
      </c>
      <c r="AF231" s="34"/>
      <c r="AG231" s="31">
        <f t="shared" si="115"/>
        <v>0</v>
      </c>
      <c r="AH231" s="34"/>
      <c r="AI231" s="31">
        <f t="shared" si="115"/>
        <v>0</v>
      </c>
      <c r="AJ231" s="34">
        <v>0</v>
      </c>
      <c r="AK231" s="31">
        <f t="shared" si="115"/>
        <v>0</v>
      </c>
      <c r="AL231" s="34">
        <v>0</v>
      </c>
      <c r="AM231" s="31">
        <f t="shared" si="123"/>
        <v>0</v>
      </c>
      <c r="AN231" s="34">
        <v>0</v>
      </c>
      <c r="AO231" s="31">
        <f t="shared" si="116"/>
        <v>0</v>
      </c>
      <c r="AP231" s="34">
        <v>0</v>
      </c>
      <c r="AQ231" s="31">
        <f t="shared" si="116"/>
        <v>0</v>
      </c>
      <c r="AR231" s="34">
        <v>40</v>
      </c>
      <c r="AS231" s="31">
        <f t="shared" si="116"/>
        <v>40</v>
      </c>
      <c r="AT231" s="34">
        <v>0</v>
      </c>
      <c r="AU231" s="34">
        <v>40</v>
      </c>
      <c r="AV231" s="31">
        <f t="shared" si="117"/>
        <v>40</v>
      </c>
    </row>
    <row r="232" spans="2:48" ht="121.5" x14ac:dyDescent="0.3">
      <c r="B232" s="12"/>
      <c r="C232" s="7"/>
      <c r="D232" s="79" t="s">
        <v>442</v>
      </c>
      <c r="E232" s="79" t="s">
        <v>94</v>
      </c>
      <c r="F232" s="79"/>
      <c r="G232" s="80"/>
      <c r="H232" s="34">
        <f>H233+H235</f>
        <v>0</v>
      </c>
      <c r="I232" s="34">
        <f>I233+I235</f>
        <v>0</v>
      </c>
      <c r="J232" s="34">
        <f t="shared" si="112"/>
        <v>0</v>
      </c>
      <c r="K232" s="34">
        <f>K233+K235</f>
        <v>0</v>
      </c>
      <c r="L232" s="34">
        <f t="shared" si="111"/>
        <v>0</v>
      </c>
      <c r="M232" s="34">
        <f>M233+M235</f>
        <v>0</v>
      </c>
      <c r="N232" s="80">
        <f t="shared" si="131"/>
        <v>0</v>
      </c>
      <c r="O232" s="34">
        <f>O233+O235</f>
        <v>0</v>
      </c>
      <c r="P232" s="80">
        <f t="shared" si="132"/>
        <v>0</v>
      </c>
      <c r="Q232" s="34">
        <f>Q233+Q235</f>
        <v>0</v>
      </c>
      <c r="R232" s="80">
        <f t="shared" si="106"/>
        <v>0</v>
      </c>
      <c r="S232" s="34">
        <f>S233+S235</f>
        <v>0</v>
      </c>
      <c r="T232" s="80">
        <f t="shared" si="107"/>
        <v>0</v>
      </c>
      <c r="U232" s="34">
        <f>U233+U235</f>
        <v>0</v>
      </c>
      <c r="V232" s="80">
        <f t="shared" si="108"/>
        <v>0</v>
      </c>
      <c r="W232" s="80"/>
      <c r="X232" s="80">
        <f t="shared" si="109"/>
        <v>0</v>
      </c>
      <c r="Y232" s="80">
        <f>Y233+Y235</f>
        <v>0</v>
      </c>
      <c r="Z232" s="34">
        <f>Z233+Z235</f>
        <v>0</v>
      </c>
      <c r="AA232" s="34">
        <f t="shared" si="129"/>
        <v>0</v>
      </c>
      <c r="AB232" s="34">
        <f>AB233+AB235</f>
        <v>0</v>
      </c>
      <c r="AC232" s="31">
        <f t="shared" si="122"/>
        <v>0</v>
      </c>
      <c r="AD232" s="34">
        <f>AD233+AD235</f>
        <v>0</v>
      </c>
      <c r="AE232" s="31">
        <f t="shared" si="122"/>
        <v>0</v>
      </c>
      <c r="AF232" s="34">
        <f>AF233+AF235</f>
        <v>0</v>
      </c>
      <c r="AG232" s="31">
        <f t="shared" si="115"/>
        <v>0</v>
      </c>
      <c r="AH232" s="34">
        <f>AH233+AH235</f>
        <v>0</v>
      </c>
      <c r="AI232" s="31">
        <f t="shared" si="115"/>
        <v>0</v>
      </c>
      <c r="AJ232" s="34">
        <f>AJ233+AJ235</f>
        <v>0</v>
      </c>
      <c r="AK232" s="31">
        <f t="shared" si="115"/>
        <v>0</v>
      </c>
      <c r="AL232" s="34">
        <f>AL233+AL235</f>
        <v>0</v>
      </c>
      <c r="AM232" s="31">
        <f t="shared" si="123"/>
        <v>0</v>
      </c>
      <c r="AN232" s="34">
        <f>AN233+AN235</f>
        <v>0</v>
      </c>
      <c r="AO232" s="31">
        <f t="shared" si="116"/>
        <v>0</v>
      </c>
      <c r="AP232" s="34">
        <f>AP233+AP235</f>
        <v>0</v>
      </c>
      <c r="AQ232" s="31">
        <f t="shared" si="116"/>
        <v>0</v>
      </c>
      <c r="AR232" s="34">
        <f>AR233+AR235</f>
        <v>1711.86</v>
      </c>
      <c r="AS232" s="31">
        <f t="shared" si="116"/>
        <v>1711.86</v>
      </c>
      <c r="AT232" s="34">
        <f>AT233+AT235</f>
        <v>0</v>
      </c>
      <c r="AU232" s="34">
        <f>AU233+AU235</f>
        <v>1711.86</v>
      </c>
      <c r="AV232" s="31">
        <f t="shared" si="117"/>
        <v>1711.86</v>
      </c>
    </row>
    <row r="233" spans="2:48" ht="60.75" hidden="1" x14ac:dyDescent="0.3">
      <c r="B233" s="12"/>
      <c r="C233" s="7"/>
      <c r="D233" s="79" t="s">
        <v>92</v>
      </c>
      <c r="E233" s="79" t="s">
        <v>95</v>
      </c>
      <c r="F233" s="79"/>
      <c r="G233" s="80"/>
      <c r="H233" s="34">
        <f>H234</f>
        <v>0</v>
      </c>
      <c r="I233" s="34">
        <f>I234</f>
        <v>0</v>
      </c>
      <c r="J233" s="34">
        <f t="shared" si="112"/>
        <v>0</v>
      </c>
      <c r="K233" s="34">
        <f>K234</f>
        <v>0</v>
      </c>
      <c r="L233" s="34">
        <f t="shared" si="111"/>
        <v>0</v>
      </c>
      <c r="M233" s="34">
        <f>M234</f>
        <v>0</v>
      </c>
      <c r="N233" s="80">
        <f t="shared" si="131"/>
        <v>0</v>
      </c>
      <c r="O233" s="34">
        <f>O234</f>
        <v>0</v>
      </c>
      <c r="P233" s="80">
        <f t="shared" si="132"/>
        <v>0</v>
      </c>
      <c r="Q233" s="34">
        <f>Q234</f>
        <v>0</v>
      </c>
      <c r="R233" s="80">
        <f t="shared" si="106"/>
        <v>0</v>
      </c>
      <c r="S233" s="34">
        <f>S234</f>
        <v>0</v>
      </c>
      <c r="T233" s="80">
        <f t="shared" si="107"/>
        <v>0</v>
      </c>
      <c r="U233" s="34">
        <f>U234</f>
        <v>0</v>
      </c>
      <c r="V233" s="80">
        <f t="shared" si="108"/>
        <v>0</v>
      </c>
      <c r="W233" s="80"/>
      <c r="X233" s="80">
        <f t="shared" si="109"/>
        <v>0</v>
      </c>
      <c r="Y233" s="80">
        <f>Y234</f>
        <v>0</v>
      </c>
      <c r="Z233" s="34">
        <f>Z234</f>
        <v>0</v>
      </c>
      <c r="AA233" s="34">
        <f t="shared" si="129"/>
        <v>0</v>
      </c>
      <c r="AB233" s="34">
        <f>AB234</f>
        <v>0</v>
      </c>
      <c r="AC233" s="31">
        <f t="shared" si="122"/>
        <v>0</v>
      </c>
      <c r="AD233" s="34">
        <f>AD234</f>
        <v>0</v>
      </c>
      <c r="AE233" s="31">
        <f t="shared" si="122"/>
        <v>0</v>
      </c>
      <c r="AF233" s="34">
        <f>AF234</f>
        <v>0</v>
      </c>
      <c r="AG233" s="31">
        <f t="shared" si="115"/>
        <v>0</v>
      </c>
      <c r="AH233" s="34">
        <f>AH234</f>
        <v>0</v>
      </c>
      <c r="AI233" s="31">
        <f t="shared" si="115"/>
        <v>0</v>
      </c>
      <c r="AJ233" s="34">
        <f>AJ234</f>
        <v>0</v>
      </c>
      <c r="AK233" s="31">
        <f t="shared" si="115"/>
        <v>0</v>
      </c>
      <c r="AL233" s="34">
        <f>AL234</f>
        <v>0</v>
      </c>
      <c r="AM233" s="31">
        <f t="shared" si="123"/>
        <v>0</v>
      </c>
      <c r="AN233" s="34">
        <f>AN234</f>
        <v>0</v>
      </c>
      <c r="AO233" s="31">
        <f t="shared" si="116"/>
        <v>0</v>
      </c>
      <c r="AP233" s="34">
        <f>AP234</f>
        <v>0</v>
      </c>
      <c r="AQ233" s="31">
        <f t="shared" si="116"/>
        <v>0</v>
      </c>
      <c r="AR233" s="34">
        <f>AR234</f>
        <v>0</v>
      </c>
      <c r="AS233" s="31">
        <f t="shared" si="116"/>
        <v>0</v>
      </c>
      <c r="AT233" s="34">
        <f>AT234</f>
        <v>0</v>
      </c>
      <c r="AU233" s="34">
        <f>AU234</f>
        <v>0</v>
      </c>
      <c r="AV233" s="31">
        <f t="shared" si="117"/>
        <v>0</v>
      </c>
    </row>
    <row r="234" spans="2:48" ht="60.75" hidden="1" x14ac:dyDescent="0.3">
      <c r="B234" s="12"/>
      <c r="C234" s="7"/>
      <c r="D234" s="79" t="s">
        <v>54</v>
      </c>
      <c r="E234" s="79" t="s">
        <v>95</v>
      </c>
      <c r="F234" s="79">
        <v>600</v>
      </c>
      <c r="G234" s="80">
        <v>5</v>
      </c>
      <c r="H234" s="34"/>
      <c r="I234" s="34"/>
      <c r="J234" s="34">
        <f t="shared" si="112"/>
        <v>0</v>
      </c>
      <c r="K234" s="34"/>
      <c r="L234" s="34">
        <f t="shared" si="111"/>
        <v>0</v>
      </c>
      <c r="M234" s="34"/>
      <c r="N234" s="80">
        <f t="shared" si="131"/>
        <v>0</v>
      </c>
      <c r="O234" s="34"/>
      <c r="P234" s="80">
        <f t="shared" si="132"/>
        <v>0</v>
      </c>
      <c r="Q234" s="34"/>
      <c r="R234" s="80">
        <f t="shared" si="106"/>
        <v>0</v>
      </c>
      <c r="S234" s="34"/>
      <c r="T234" s="80">
        <f t="shared" si="107"/>
        <v>0</v>
      </c>
      <c r="U234" s="34"/>
      <c r="V234" s="80">
        <f t="shared" si="108"/>
        <v>0</v>
      </c>
      <c r="W234" s="80"/>
      <c r="X234" s="80">
        <f t="shared" si="109"/>
        <v>0</v>
      </c>
      <c r="Y234" s="80"/>
      <c r="Z234" s="34"/>
      <c r="AA234" s="34">
        <f t="shared" si="129"/>
        <v>0</v>
      </c>
      <c r="AB234" s="34"/>
      <c r="AC234" s="31">
        <f t="shared" si="122"/>
        <v>0</v>
      </c>
      <c r="AD234" s="34"/>
      <c r="AE234" s="31">
        <f t="shared" si="122"/>
        <v>0</v>
      </c>
      <c r="AF234" s="34"/>
      <c r="AG234" s="31">
        <f t="shared" si="115"/>
        <v>0</v>
      </c>
      <c r="AH234" s="34"/>
      <c r="AI234" s="31">
        <f t="shared" si="115"/>
        <v>0</v>
      </c>
      <c r="AJ234" s="34"/>
      <c r="AK234" s="31">
        <f t="shared" si="115"/>
        <v>0</v>
      </c>
      <c r="AL234" s="34"/>
      <c r="AM234" s="31">
        <f t="shared" si="123"/>
        <v>0</v>
      </c>
      <c r="AN234" s="34"/>
      <c r="AO234" s="31">
        <f t="shared" si="116"/>
        <v>0</v>
      </c>
      <c r="AP234" s="34"/>
      <c r="AQ234" s="31">
        <f t="shared" si="116"/>
        <v>0</v>
      </c>
      <c r="AR234" s="34"/>
      <c r="AS234" s="31">
        <f t="shared" si="116"/>
        <v>0</v>
      </c>
      <c r="AT234" s="34"/>
      <c r="AU234" s="34"/>
      <c r="AV234" s="31">
        <f t="shared" si="117"/>
        <v>0</v>
      </c>
    </row>
    <row r="235" spans="2:48" ht="60.75" x14ac:dyDescent="0.3">
      <c r="B235" s="12"/>
      <c r="C235" s="7"/>
      <c r="D235" s="79" t="s">
        <v>96</v>
      </c>
      <c r="E235" s="79" t="s">
        <v>97</v>
      </c>
      <c r="F235" s="79"/>
      <c r="G235" s="80"/>
      <c r="H235" s="34">
        <f>H236</f>
        <v>0</v>
      </c>
      <c r="I235" s="34">
        <f>I236</f>
        <v>0</v>
      </c>
      <c r="J235" s="34">
        <f t="shared" si="112"/>
        <v>0</v>
      </c>
      <c r="K235" s="34">
        <f>K236</f>
        <v>0</v>
      </c>
      <c r="L235" s="34">
        <f t="shared" si="111"/>
        <v>0</v>
      </c>
      <c r="M235" s="34">
        <f>M236</f>
        <v>0</v>
      </c>
      <c r="N235" s="80">
        <f t="shared" si="131"/>
        <v>0</v>
      </c>
      <c r="O235" s="34">
        <f>O236</f>
        <v>0</v>
      </c>
      <c r="P235" s="80">
        <f t="shared" si="132"/>
        <v>0</v>
      </c>
      <c r="Q235" s="34">
        <f>Q236</f>
        <v>0</v>
      </c>
      <c r="R235" s="80">
        <f t="shared" si="106"/>
        <v>0</v>
      </c>
      <c r="S235" s="34">
        <f>S236</f>
        <v>0</v>
      </c>
      <c r="T235" s="80">
        <f t="shared" si="107"/>
        <v>0</v>
      </c>
      <c r="U235" s="34">
        <f>U236</f>
        <v>0</v>
      </c>
      <c r="V235" s="80">
        <f t="shared" si="108"/>
        <v>0</v>
      </c>
      <c r="W235" s="80"/>
      <c r="X235" s="80">
        <f t="shared" si="109"/>
        <v>0</v>
      </c>
      <c r="Y235" s="80">
        <f>Y236</f>
        <v>0</v>
      </c>
      <c r="Z235" s="34">
        <f>Z236</f>
        <v>0</v>
      </c>
      <c r="AA235" s="34">
        <f t="shared" si="129"/>
        <v>0</v>
      </c>
      <c r="AB235" s="34">
        <f>AB236</f>
        <v>0</v>
      </c>
      <c r="AC235" s="31">
        <f t="shared" si="122"/>
        <v>0</v>
      </c>
      <c r="AD235" s="34">
        <f>AD236</f>
        <v>0</v>
      </c>
      <c r="AE235" s="31">
        <f t="shared" si="122"/>
        <v>0</v>
      </c>
      <c r="AF235" s="34">
        <f>AF236</f>
        <v>0</v>
      </c>
      <c r="AG235" s="31">
        <f t="shared" si="115"/>
        <v>0</v>
      </c>
      <c r="AH235" s="34">
        <f>AH236</f>
        <v>0</v>
      </c>
      <c r="AI235" s="31">
        <f t="shared" si="115"/>
        <v>0</v>
      </c>
      <c r="AJ235" s="34">
        <f>AJ236</f>
        <v>0</v>
      </c>
      <c r="AK235" s="31">
        <f t="shared" si="115"/>
        <v>0</v>
      </c>
      <c r="AL235" s="34">
        <f>AL236</f>
        <v>0</v>
      </c>
      <c r="AM235" s="31">
        <f t="shared" si="123"/>
        <v>0</v>
      </c>
      <c r="AN235" s="34">
        <f>AN236</f>
        <v>0</v>
      </c>
      <c r="AO235" s="31">
        <f t="shared" si="116"/>
        <v>0</v>
      </c>
      <c r="AP235" s="34">
        <f>AP236</f>
        <v>0</v>
      </c>
      <c r="AQ235" s="31">
        <f t="shared" si="116"/>
        <v>0</v>
      </c>
      <c r="AR235" s="34">
        <f>AR236</f>
        <v>1711.86</v>
      </c>
      <c r="AS235" s="31">
        <f t="shared" si="116"/>
        <v>1711.86</v>
      </c>
      <c r="AT235" s="34">
        <f>AT236</f>
        <v>0</v>
      </c>
      <c r="AU235" s="34">
        <f>AU236</f>
        <v>1711.86</v>
      </c>
      <c r="AV235" s="31">
        <f t="shared" si="117"/>
        <v>1711.86</v>
      </c>
    </row>
    <row r="236" spans="2:48" ht="60.75" x14ac:dyDescent="0.3">
      <c r="B236" s="12"/>
      <c r="C236" s="7"/>
      <c r="D236" s="79" t="s">
        <v>54</v>
      </c>
      <c r="E236" s="79" t="s">
        <v>97</v>
      </c>
      <c r="F236" s="79">
        <v>600</v>
      </c>
      <c r="G236" s="80">
        <v>5</v>
      </c>
      <c r="H236" s="34"/>
      <c r="I236" s="34"/>
      <c r="J236" s="34">
        <f t="shared" si="112"/>
        <v>0</v>
      </c>
      <c r="K236" s="34"/>
      <c r="L236" s="34">
        <f t="shared" si="111"/>
        <v>0</v>
      </c>
      <c r="M236" s="34"/>
      <c r="N236" s="80">
        <f t="shared" si="131"/>
        <v>0</v>
      </c>
      <c r="O236" s="34"/>
      <c r="P236" s="80">
        <f t="shared" si="132"/>
        <v>0</v>
      </c>
      <c r="Q236" s="34"/>
      <c r="R236" s="80">
        <f t="shared" si="106"/>
        <v>0</v>
      </c>
      <c r="S236" s="34"/>
      <c r="T236" s="80">
        <f t="shared" si="107"/>
        <v>0</v>
      </c>
      <c r="U236" s="34"/>
      <c r="V236" s="80">
        <f t="shared" si="108"/>
        <v>0</v>
      </c>
      <c r="W236" s="80"/>
      <c r="X236" s="80">
        <f t="shared" si="109"/>
        <v>0</v>
      </c>
      <c r="Y236" s="80"/>
      <c r="Z236" s="34">
        <v>0</v>
      </c>
      <c r="AA236" s="34">
        <f t="shared" si="129"/>
        <v>0</v>
      </c>
      <c r="AB236" s="34">
        <v>0</v>
      </c>
      <c r="AC236" s="31">
        <f t="shared" si="122"/>
        <v>0</v>
      </c>
      <c r="AD236" s="34">
        <v>0</v>
      </c>
      <c r="AE236" s="31">
        <f t="shared" si="122"/>
        <v>0</v>
      </c>
      <c r="AF236" s="34">
        <v>0</v>
      </c>
      <c r="AG236" s="31">
        <f t="shared" si="115"/>
        <v>0</v>
      </c>
      <c r="AH236" s="34">
        <v>0</v>
      </c>
      <c r="AI236" s="31">
        <f t="shared" si="115"/>
        <v>0</v>
      </c>
      <c r="AJ236" s="34">
        <v>0</v>
      </c>
      <c r="AK236" s="31">
        <f t="shared" si="115"/>
        <v>0</v>
      </c>
      <c r="AL236" s="34">
        <v>0</v>
      </c>
      <c r="AM236" s="31">
        <f t="shared" si="123"/>
        <v>0</v>
      </c>
      <c r="AN236" s="34">
        <v>0</v>
      </c>
      <c r="AO236" s="31">
        <f t="shared" si="116"/>
        <v>0</v>
      </c>
      <c r="AP236" s="34">
        <v>0</v>
      </c>
      <c r="AQ236" s="31">
        <f t="shared" si="116"/>
        <v>0</v>
      </c>
      <c r="AR236" s="34">
        <v>1711.86</v>
      </c>
      <c r="AS236" s="31">
        <f t="shared" si="116"/>
        <v>1711.86</v>
      </c>
      <c r="AT236" s="34">
        <v>0</v>
      </c>
      <c r="AU236" s="34">
        <v>1711.86</v>
      </c>
      <c r="AV236" s="31">
        <f t="shared" si="117"/>
        <v>1711.86</v>
      </c>
    </row>
    <row r="237" spans="2:48" ht="141.75" customHeight="1" x14ac:dyDescent="0.3">
      <c r="B237" s="12"/>
      <c r="C237" s="14">
        <v>7</v>
      </c>
      <c r="D237" s="9" t="s">
        <v>439</v>
      </c>
      <c r="E237" s="9" t="s">
        <v>98</v>
      </c>
      <c r="F237" s="9"/>
      <c r="G237" s="9"/>
      <c r="H237" s="33">
        <f>H238+H241+H244+H247+H250</f>
        <v>0</v>
      </c>
      <c r="I237" s="34">
        <f>I238+I241+I244+I247+I250</f>
        <v>0</v>
      </c>
      <c r="J237" s="33">
        <f t="shared" si="112"/>
        <v>0</v>
      </c>
      <c r="K237" s="33">
        <f>K238+K241+K244+K247+K250</f>
        <v>0</v>
      </c>
      <c r="L237" s="33">
        <f t="shared" si="111"/>
        <v>0</v>
      </c>
      <c r="M237" s="33">
        <f>M238+M241+M244+M247+M250</f>
        <v>0</v>
      </c>
      <c r="N237" s="16">
        <f t="shared" si="131"/>
        <v>0</v>
      </c>
      <c r="O237" s="33">
        <f>O238+O241+O244+O247+O250</f>
        <v>0</v>
      </c>
      <c r="P237" s="16">
        <f t="shared" si="132"/>
        <v>0</v>
      </c>
      <c r="Q237" s="33">
        <f>Q238+Q241+Q244+Q247+Q250</f>
        <v>0</v>
      </c>
      <c r="R237" s="16">
        <f t="shared" si="106"/>
        <v>0</v>
      </c>
      <c r="S237" s="33">
        <f>S238+S241+S244+S247+S250</f>
        <v>0</v>
      </c>
      <c r="T237" s="16">
        <f t="shared" si="107"/>
        <v>0</v>
      </c>
      <c r="U237" s="33">
        <f>U238+U241+U244+U247+U250</f>
        <v>0</v>
      </c>
      <c r="V237" s="16">
        <f t="shared" si="108"/>
        <v>0</v>
      </c>
      <c r="W237" s="16"/>
      <c r="X237" s="33">
        <f t="shared" si="109"/>
        <v>0</v>
      </c>
      <c r="Y237" s="16">
        <f>Y238+Y241+Y244+Y247+Y250</f>
        <v>0</v>
      </c>
      <c r="Z237" s="42">
        <f>Z238+Z241+Z244+Z247+Z250</f>
        <v>0</v>
      </c>
      <c r="AA237" s="42">
        <f t="shared" si="129"/>
        <v>0</v>
      </c>
      <c r="AB237" s="42">
        <f>AB238+AB241+AB244+AB247+AB250</f>
        <v>0</v>
      </c>
      <c r="AC237" s="32">
        <f t="shared" si="122"/>
        <v>0</v>
      </c>
      <c r="AD237" s="42">
        <f>AD238+AD241+AD244+AD247+AD250</f>
        <v>0</v>
      </c>
      <c r="AE237" s="32">
        <f t="shared" si="122"/>
        <v>0</v>
      </c>
      <c r="AF237" s="42">
        <f>AF238+AF241+AF244+AF247+AF250</f>
        <v>0</v>
      </c>
      <c r="AG237" s="32">
        <f t="shared" si="115"/>
        <v>0</v>
      </c>
      <c r="AH237" s="42">
        <f>AH238+AH241+AH244+AH247+AH250</f>
        <v>0</v>
      </c>
      <c r="AI237" s="32">
        <f t="shared" si="115"/>
        <v>0</v>
      </c>
      <c r="AJ237" s="42">
        <f>AJ238+AJ241+AJ244+AJ247+AJ250</f>
        <v>0</v>
      </c>
      <c r="AK237" s="32">
        <f t="shared" si="115"/>
        <v>0</v>
      </c>
      <c r="AL237" s="42">
        <f>AL238+AL241+AL244+AL247+AL250</f>
        <v>0</v>
      </c>
      <c r="AM237" s="32">
        <f t="shared" si="123"/>
        <v>0</v>
      </c>
      <c r="AN237" s="42">
        <f>AN238+AN241+AN244+AN247+AN250</f>
        <v>0</v>
      </c>
      <c r="AO237" s="32">
        <f t="shared" si="116"/>
        <v>0</v>
      </c>
      <c r="AP237" s="42">
        <f>AP238+AP241+AP244+AP247+AP250</f>
        <v>0</v>
      </c>
      <c r="AQ237" s="32">
        <f t="shared" si="116"/>
        <v>0</v>
      </c>
      <c r="AR237" s="42">
        <f>AR238+AR241+AR244+AR247+AR250</f>
        <v>600</v>
      </c>
      <c r="AS237" s="32">
        <f t="shared" si="116"/>
        <v>600</v>
      </c>
      <c r="AT237" s="42">
        <f>AT238+AT241+AT244+AT247+AT250</f>
        <v>0</v>
      </c>
      <c r="AU237" s="42">
        <f>AU238+AU241+AU244+AU247+AU250</f>
        <v>600</v>
      </c>
      <c r="AV237" s="32">
        <f t="shared" si="117"/>
        <v>600</v>
      </c>
    </row>
    <row r="238" spans="2:48" ht="40.5" x14ac:dyDescent="0.3">
      <c r="B238" s="12"/>
      <c r="C238" s="7"/>
      <c r="D238" s="79" t="s">
        <v>438</v>
      </c>
      <c r="E238" s="79" t="s">
        <v>99</v>
      </c>
      <c r="F238" s="79"/>
      <c r="G238" s="79"/>
      <c r="H238" s="34">
        <f>H239</f>
        <v>0</v>
      </c>
      <c r="I238" s="34">
        <f>I239</f>
        <v>0</v>
      </c>
      <c r="J238" s="34">
        <f t="shared" si="112"/>
        <v>0</v>
      </c>
      <c r="K238" s="34">
        <f>K239</f>
        <v>0</v>
      </c>
      <c r="L238" s="34">
        <f t="shared" si="111"/>
        <v>0</v>
      </c>
      <c r="M238" s="34">
        <f>M239</f>
        <v>0</v>
      </c>
      <c r="N238" s="80">
        <f t="shared" si="131"/>
        <v>0</v>
      </c>
      <c r="O238" s="34">
        <f>O239</f>
        <v>0</v>
      </c>
      <c r="P238" s="80">
        <f t="shared" si="132"/>
        <v>0</v>
      </c>
      <c r="Q238" s="34">
        <f>Q239</f>
        <v>0</v>
      </c>
      <c r="R238" s="80">
        <f t="shared" si="106"/>
        <v>0</v>
      </c>
      <c r="S238" s="34">
        <f>S239</f>
        <v>0</v>
      </c>
      <c r="T238" s="80">
        <f t="shared" si="107"/>
        <v>0</v>
      </c>
      <c r="U238" s="34">
        <f>U239</f>
        <v>0</v>
      </c>
      <c r="V238" s="80">
        <f t="shared" si="108"/>
        <v>0</v>
      </c>
      <c r="W238" s="80"/>
      <c r="X238" s="80">
        <f t="shared" si="109"/>
        <v>0</v>
      </c>
      <c r="Y238" s="80">
        <f>Y239</f>
        <v>0</v>
      </c>
      <c r="Z238" s="34">
        <f>Z239</f>
        <v>0</v>
      </c>
      <c r="AA238" s="34">
        <f t="shared" si="129"/>
        <v>0</v>
      </c>
      <c r="AB238" s="34">
        <f>AB239</f>
        <v>0</v>
      </c>
      <c r="AC238" s="31">
        <f t="shared" si="122"/>
        <v>0</v>
      </c>
      <c r="AD238" s="34">
        <f>AD239</f>
        <v>0</v>
      </c>
      <c r="AE238" s="31">
        <f t="shared" si="122"/>
        <v>0</v>
      </c>
      <c r="AF238" s="34">
        <f>AF239</f>
        <v>0</v>
      </c>
      <c r="AG238" s="31">
        <f t="shared" si="115"/>
        <v>0</v>
      </c>
      <c r="AH238" s="34">
        <f>AH239</f>
        <v>0</v>
      </c>
      <c r="AI238" s="31">
        <f t="shared" si="115"/>
        <v>0</v>
      </c>
      <c r="AJ238" s="34">
        <f>AJ239</f>
        <v>0</v>
      </c>
      <c r="AK238" s="31">
        <f t="shared" si="115"/>
        <v>0</v>
      </c>
      <c r="AL238" s="34">
        <f>AL239</f>
        <v>0</v>
      </c>
      <c r="AM238" s="31">
        <f t="shared" si="123"/>
        <v>0</v>
      </c>
      <c r="AN238" s="34">
        <f>AN239</f>
        <v>0</v>
      </c>
      <c r="AO238" s="31">
        <f t="shared" si="116"/>
        <v>0</v>
      </c>
      <c r="AP238" s="34">
        <f>AP239</f>
        <v>0</v>
      </c>
      <c r="AQ238" s="31">
        <f t="shared" si="116"/>
        <v>0</v>
      </c>
      <c r="AR238" s="34">
        <f>AR239</f>
        <v>300</v>
      </c>
      <c r="AS238" s="31">
        <f t="shared" si="116"/>
        <v>300</v>
      </c>
      <c r="AT238" s="34">
        <f>AT239</f>
        <v>0</v>
      </c>
      <c r="AU238" s="34">
        <f>AU239</f>
        <v>300</v>
      </c>
      <c r="AV238" s="31">
        <f t="shared" si="117"/>
        <v>300</v>
      </c>
    </row>
    <row r="239" spans="2:48" ht="101.25" x14ac:dyDescent="0.3">
      <c r="B239" s="12"/>
      <c r="C239" s="7"/>
      <c r="D239" s="79" t="s">
        <v>100</v>
      </c>
      <c r="E239" s="79" t="s">
        <v>101</v>
      </c>
      <c r="F239" s="79"/>
      <c r="G239" s="79"/>
      <c r="H239" s="34">
        <f>H240</f>
        <v>0</v>
      </c>
      <c r="I239" s="34">
        <f>I240</f>
        <v>0</v>
      </c>
      <c r="J239" s="34">
        <f t="shared" si="112"/>
        <v>0</v>
      </c>
      <c r="K239" s="34">
        <f>K240</f>
        <v>0</v>
      </c>
      <c r="L239" s="34">
        <f t="shared" si="111"/>
        <v>0</v>
      </c>
      <c r="M239" s="34">
        <f>M240</f>
        <v>0</v>
      </c>
      <c r="N239" s="80">
        <f t="shared" si="131"/>
        <v>0</v>
      </c>
      <c r="O239" s="34">
        <f>O240</f>
        <v>0</v>
      </c>
      <c r="P239" s="80">
        <f t="shared" si="132"/>
        <v>0</v>
      </c>
      <c r="Q239" s="34">
        <f>Q240</f>
        <v>0</v>
      </c>
      <c r="R239" s="80">
        <f t="shared" si="106"/>
        <v>0</v>
      </c>
      <c r="S239" s="34">
        <f>S240</f>
        <v>0</v>
      </c>
      <c r="T239" s="80">
        <f t="shared" si="107"/>
        <v>0</v>
      </c>
      <c r="U239" s="34">
        <f>U240</f>
        <v>0</v>
      </c>
      <c r="V239" s="80">
        <f t="shared" si="108"/>
        <v>0</v>
      </c>
      <c r="W239" s="80"/>
      <c r="X239" s="80">
        <f t="shared" si="109"/>
        <v>0</v>
      </c>
      <c r="Y239" s="80">
        <f>Y240</f>
        <v>0</v>
      </c>
      <c r="Z239" s="34">
        <f>Z240</f>
        <v>0</v>
      </c>
      <c r="AA239" s="34">
        <f t="shared" si="129"/>
        <v>0</v>
      </c>
      <c r="AB239" s="34">
        <f>AB240</f>
        <v>0</v>
      </c>
      <c r="AC239" s="31">
        <f t="shared" si="122"/>
        <v>0</v>
      </c>
      <c r="AD239" s="34">
        <f>AD240</f>
        <v>0</v>
      </c>
      <c r="AE239" s="31">
        <f t="shared" si="122"/>
        <v>0</v>
      </c>
      <c r="AF239" s="34">
        <f>AF240</f>
        <v>0</v>
      </c>
      <c r="AG239" s="31">
        <f t="shared" si="115"/>
        <v>0</v>
      </c>
      <c r="AH239" s="34">
        <f>AH240</f>
        <v>0</v>
      </c>
      <c r="AI239" s="31">
        <f t="shared" si="115"/>
        <v>0</v>
      </c>
      <c r="AJ239" s="34">
        <f>AJ240</f>
        <v>0</v>
      </c>
      <c r="AK239" s="31">
        <f t="shared" si="115"/>
        <v>0</v>
      </c>
      <c r="AL239" s="34">
        <f>AL240</f>
        <v>0</v>
      </c>
      <c r="AM239" s="31">
        <f t="shared" si="123"/>
        <v>0</v>
      </c>
      <c r="AN239" s="34">
        <f>AN240</f>
        <v>0</v>
      </c>
      <c r="AO239" s="31">
        <f t="shared" si="116"/>
        <v>0</v>
      </c>
      <c r="AP239" s="34">
        <f>AP240</f>
        <v>0</v>
      </c>
      <c r="AQ239" s="31">
        <f t="shared" si="116"/>
        <v>0</v>
      </c>
      <c r="AR239" s="34">
        <f>AR240</f>
        <v>300</v>
      </c>
      <c r="AS239" s="31">
        <f t="shared" si="116"/>
        <v>300</v>
      </c>
      <c r="AT239" s="34">
        <f>AT240</f>
        <v>0</v>
      </c>
      <c r="AU239" s="34">
        <f>AU240</f>
        <v>300</v>
      </c>
      <c r="AV239" s="31">
        <f t="shared" si="117"/>
        <v>300</v>
      </c>
    </row>
    <row r="240" spans="2:48" ht="60.75" x14ac:dyDescent="0.3">
      <c r="B240" s="12"/>
      <c r="C240" s="7"/>
      <c r="D240" s="79" t="s">
        <v>14</v>
      </c>
      <c r="E240" s="79" t="s">
        <v>101</v>
      </c>
      <c r="F240" s="79">
        <v>200</v>
      </c>
      <c r="G240" s="79">
        <v>13</v>
      </c>
      <c r="H240" s="34"/>
      <c r="I240" s="34">
        <v>0</v>
      </c>
      <c r="J240" s="34">
        <f t="shared" si="112"/>
        <v>0</v>
      </c>
      <c r="K240" s="34"/>
      <c r="L240" s="34">
        <f t="shared" si="111"/>
        <v>0</v>
      </c>
      <c r="M240" s="34"/>
      <c r="N240" s="80">
        <f t="shared" si="131"/>
        <v>0</v>
      </c>
      <c r="O240" s="34"/>
      <c r="P240" s="80">
        <f t="shared" si="132"/>
        <v>0</v>
      </c>
      <c r="Q240" s="34"/>
      <c r="R240" s="80">
        <f t="shared" si="106"/>
        <v>0</v>
      </c>
      <c r="S240" s="34"/>
      <c r="T240" s="80">
        <f t="shared" si="107"/>
        <v>0</v>
      </c>
      <c r="U240" s="34"/>
      <c r="V240" s="80">
        <f t="shared" si="108"/>
        <v>0</v>
      </c>
      <c r="W240" s="80"/>
      <c r="X240" s="80">
        <f t="shared" si="109"/>
        <v>0</v>
      </c>
      <c r="Y240" s="80"/>
      <c r="Z240" s="34">
        <v>0</v>
      </c>
      <c r="AA240" s="34">
        <f t="shared" si="129"/>
        <v>0</v>
      </c>
      <c r="AB240" s="34"/>
      <c r="AC240" s="31">
        <f t="shared" si="122"/>
        <v>0</v>
      </c>
      <c r="AD240" s="34">
        <v>0</v>
      </c>
      <c r="AE240" s="31">
        <f t="shared" si="122"/>
        <v>0</v>
      </c>
      <c r="AF240" s="34"/>
      <c r="AG240" s="31">
        <f t="shared" si="115"/>
        <v>0</v>
      </c>
      <c r="AH240" s="34"/>
      <c r="AI240" s="31">
        <f t="shared" si="115"/>
        <v>0</v>
      </c>
      <c r="AJ240" s="34">
        <v>0</v>
      </c>
      <c r="AK240" s="31">
        <f t="shared" si="115"/>
        <v>0</v>
      </c>
      <c r="AL240" s="34">
        <v>0</v>
      </c>
      <c r="AM240" s="31">
        <f t="shared" si="123"/>
        <v>0</v>
      </c>
      <c r="AN240" s="34">
        <v>0</v>
      </c>
      <c r="AO240" s="31">
        <f t="shared" si="116"/>
        <v>0</v>
      </c>
      <c r="AP240" s="34">
        <v>0</v>
      </c>
      <c r="AQ240" s="31">
        <f t="shared" si="116"/>
        <v>0</v>
      </c>
      <c r="AR240" s="34">
        <v>300</v>
      </c>
      <c r="AS240" s="31">
        <f t="shared" si="116"/>
        <v>300</v>
      </c>
      <c r="AT240" s="34">
        <v>0</v>
      </c>
      <c r="AU240" s="34">
        <v>300</v>
      </c>
      <c r="AV240" s="31">
        <f t="shared" si="117"/>
        <v>300</v>
      </c>
    </row>
    <row r="241" spans="2:48" ht="40.5" x14ac:dyDescent="0.3">
      <c r="B241" s="12"/>
      <c r="C241" s="7"/>
      <c r="D241" s="79" t="s">
        <v>437</v>
      </c>
      <c r="E241" s="79" t="s">
        <v>102</v>
      </c>
      <c r="F241" s="79"/>
      <c r="G241" s="79"/>
      <c r="H241" s="34">
        <f>H242</f>
        <v>0</v>
      </c>
      <c r="I241" s="34">
        <f>I242</f>
        <v>0</v>
      </c>
      <c r="J241" s="34">
        <f t="shared" si="112"/>
        <v>0</v>
      </c>
      <c r="K241" s="34">
        <f>K242</f>
        <v>0</v>
      </c>
      <c r="L241" s="34">
        <f t="shared" si="111"/>
        <v>0</v>
      </c>
      <c r="M241" s="34">
        <f>M242</f>
        <v>0</v>
      </c>
      <c r="N241" s="80">
        <f t="shared" si="131"/>
        <v>0</v>
      </c>
      <c r="O241" s="34">
        <f>O242</f>
        <v>0</v>
      </c>
      <c r="P241" s="80">
        <f t="shared" si="132"/>
        <v>0</v>
      </c>
      <c r="Q241" s="34">
        <f>Q242</f>
        <v>0</v>
      </c>
      <c r="R241" s="80">
        <f t="shared" si="106"/>
        <v>0</v>
      </c>
      <c r="S241" s="34">
        <f>S242</f>
        <v>0</v>
      </c>
      <c r="T241" s="80">
        <f t="shared" si="107"/>
        <v>0</v>
      </c>
      <c r="U241" s="34">
        <f>U242</f>
        <v>0</v>
      </c>
      <c r="V241" s="80">
        <f t="shared" si="108"/>
        <v>0</v>
      </c>
      <c r="W241" s="80"/>
      <c r="X241" s="80">
        <f t="shared" si="109"/>
        <v>0</v>
      </c>
      <c r="Y241" s="80">
        <f>Y242</f>
        <v>0</v>
      </c>
      <c r="Z241" s="34">
        <f>Z242</f>
        <v>0</v>
      </c>
      <c r="AA241" s="34">
        <f t="shared" si="129"/>
        <v>0</v>
      </c>
      <c r="AB241" s="34">
        <f>AB242</f>
        <v>0</v>
      </c>
      <c r="AC241" s="31">
        <f t="shared" si="122"/>
        <v>0</v>
      </c>
      <c r="AD241" s="34">
        <f>AD242</f>
        <v>0</v>
      </c>
      <c r="AE241" s="31">
        <f t="shared" si="122"/>
        <v>0</v>
      </c>
      <c r="AF241" s="34">
        <f>AF242</f>
        <v>0</v>
      </c>
      <c r="AG241" s="31">
        <f t="shared" si="115"/>
        <v>0</v>
      </c>
      <c r="AH241" s="34">
        <f>AH242</f>
        <v>0</v>
      </c>
      <c r="AI241" s="31">
        <f t="shared" si="115"/>
        <v>0</v>
      </c>
      <c r="AJ241" s="34">
        <f>AJ242</f>
        <v>0</v>
      </c>
      <c r="AK241" s="31">
        <f t="shared" si="115"/>
        <v>0</v>
      </c>
      <c r="AL241" s="34">
        <f>AL242</f>
        <v>0</v>
      </c>
      <c r="AM241" s="31">
        <f t="shared" si="123"/>
        <v>0</v>
      </c>
      <c r="AN241" s="34">
        <f>AN242</f>
        <v>0</v>
      </c>
      <c r="AO241" s="31">
        <f t="shared" si="116"/>
        <v>0</v>
      </c>
      <c r="AP241" s="34">
        <f>AP242</f>
        <v>0</v>
      </c>
      <c r="AQ241" s="31">
        <f t="shared" si="116"/>
        <v>0</v>
      </c>
      <c r="AR241" s="34">
        <f>AR242</f>
        <v>50</v>
      </c>
      <c r="AS241" s="31">
        <f t="shared" si="116"/>
        <v>50</v>
      </c>
      <c r="AT241" s="34">
        <f>AT242</f>
        <v>0</v>
      </c>
      <c r="AU241" s="34">
        <f>AU242</f>
        <v>50</v>
      </c>
      <c r="AV241" s="31">
        <f t="shared" si="117"/>
        <v>50</v>
      </c>
    </row>
    <row r="242" spans="2:48" ht="101.25" x14ac:dyDescent="0.3">
      <c r="B242" s="12"/>
      <c r="C242" s="7"/>
      <c r="D242" s="79" t="s">
        <v>100</v>
      </c>
      <c r="E242" s="79" t="s">
        <v>103</v>
      </c>
      <c r="F242" s="79"/>
      <c r="G242" s="79"/>
      <c r="H242" s="34">
        <f>H243</f>
        <v>0</v>
      </c>
      <c r="I242" s="34">
        <f>I243</f>
        <v>0</v>
      </c>
      <c r="J242" s="34">
        <f t="shared" ref="J242:J324" si="133">H242+I242</f>
        <v>0</v>
      </c>
      <c r="K242" s="34">
        <f>K243</f>
        <v>0</v>
      </c>
      <c r="L242" s="34">
        <f t="shared" si="111"/>
        <v>0</v>
      </c>
      <c r="M242" s="34">
        <f>M243</f>
        <v>0</v>
      </c>
      <c r="N242" s="80">
        <f t="shared" si="131"/>
        <v>0</v>
      </c>
      <c r="O242" s="34">
        <f>O243</f>
        <v>0</v>
      </c>
      <c r="P242" s="80">
        <f t="shared" si="132"/>
        <v>0</v>
      </c>
      <c r="Q242" s="34">
        <f>Q243</f>
        <v>0</v>
      </c>
      <c r="R242" s="80">
        <f t="shared" si="106"/>
        <v>0</v>
      </c>
      <c r="S242" s="34">
        <f>S243</f>
        <v>0</v>
      </c>
      <c r="T242" s="80">
        <f t="shared" si="107"/>
        <v>0</v>
      </c>
      <c r="U242" s="34">
        <f>U243</f>
        <v>0</v>
      </c>
      <c r="V242" s="80">
        <f t="shared" si="108"/>
        <v>0</v>
      </c>
      <c r="W242" s="80"/>
      <c r="X242" s="80">
        <f t="shared" si="109"/>
        <v>0</v>
      </c>
      <c r="Y242" s="80">
        <f>Y243</f>
        <v>0</v>
      </c>
      <c r="Z242" s="34">
        <f>Z243</f>
        <v>0</v>
      </c>
      <c r="AA242" s="34">
        <f t="shared" si="129"/>
        <v>0</v>
      </c>
      <c r="AB242" s="34">
        <f>AB243</f>
        <v>0</v>
      </c>
      <c r="AC242" s="31">
        <f t="shared" si="122"/>
        <v>0</v>
      </c>
      <c r="AD242" s="34">
        <f>AD243</f>
        <v>0</v>
      </c>
      <c r="AE242" s="31">
        <f t="shared" si="122"/>
        <v>0</v>
      </c>
      <c r="AF242" s="34">
        <f>AF243</f>
        <v>0</v>
      </c>
      <c r="AG242" s="31">
        <f t="shared" si="115"/>
        <v>0</v>
      </c>
      <c r="AH242" s="34">
        <f>AH243</f>
        <v>0</v>
      </c>
      <c r="AI242" s="31">
        <f t="shared" si="115"/>
        <v>0</v>
      </c>
      <c r="AJ242" s="34">
        <f>AJ243</f>
        <v>0</v>
      </c>
      <c r="AK242" s="31">
        <f t="shared" si="115"/>
        <v>0</v>
      </c>
      <c r="AL242" s="34">
        <f>AL243</f>
        <v>0</v>
      </c>
      <c r="AM242" s="31">
        <f t="shared" si="123"/>
        <v>0</v>
      </c>
      <c r="AN242" s="34">
        <f>AN243</f>
        <v>0</v>
      </c>
      <c r="AO242" s="31">
        <f t="shared" si="116"/>
        <v>0</v>
      </c>
      <c r="AP242" s="34">
        <f>AP243</f>
        <v>0</v>
      </c>
      <c r="AQ242" s="31">
        <f t="shared" si="116"/>
        <v>0</v>
      </c>
      <c r="AR242" s="34">
        <f>AR243</f>
        <v>50</v>
      </c>
      <c r="AS242" s="31">
        <f t="shared" si="116"/>
        <v>50</v>
      </c>
      <c r="AT242" s="34">
        <f>AT243</f>
        <v>0</v>
      </c>
      <c r="AU242" s="34">
        <f>AU243</f>
        <v>50</v>
      </c>
      <c r="AV242" s="31">
        <f t="shared" si="117"/>
        <v>50</v>
      </c>
    </row>
    <row r="243" spans="2:48" ht="60.75" x14ac:dyDescent="0.3">
      <c r="B243" s="12"/>
      <c r="C243" s="7"/>
      <c r="D243" s="79" t="s">
        <v>14</v>
      </c>
      <c r="E243" s="79" t="s">
        <v>103</v>
      </c>
      <c r="F243" s="79">
        <v>200</v>
      </c>
      <c r="G243" s="79">
        <v>13</v>
      </c>
      <c r="H243" s="34"/>
      <c r="I243" s="34">
        <v>0</v>
      </c>
      <c r="J243" s="34">
        <f t="shared" si="133"/>
        <v>0</v>
      </c>
      <c r="K243" s="34"/>
      <c r="L243" s="34">
        <f t="shared" si="111"/>
        <v>0</v>
      </c>
      <c r="M243" s="34"/>
      <c r="N243" s="80">
        <f t="shared" si="131"/>
        <v>0</v>
      </c>
      <c r="O243" s="34"/>
      <c r="P243" s="80">
        <f t="shared" si="132"/>
        <v>0</v>
      </c>
      <c r="Q243" s="34"/>
      <c r="R243" s="80">
        <f t="shared" si="106"/>
        <v>0</v>
      </c>
      <c r="S243" s="34"/>
      <c r="T243" s="80">
        <f t="shared" si="107"/>
        <v>0</v>
      </c>
      <c r="U243" s="34"/>
      <c r="V243" s="80">
        <f t="shared" si="108"/>
        <v>0</v>
      </c>
      <c r="W243" s="80"/>
      <c r="X243" s="80">
        <f t="shared" si="109"/>
        <v>0</v>
      </c>
      <c r="Y243" s="80"/>
      <c r="Z243" s="34">
        <v>0</v>
      </c>
      <c r="AA243" s="34">
        <f t="shared" si="129"/>
        <v>0</v>
      </c>
      <c r="AB243" s="34">
        <v>0</v>
      </c>
      <c r="AC243" s="31">
        <f t="shared" si="122"/>
        <v>0</v>
      </c>
      <c r="AD243" s="34">
        <v>0</v>
      </c>
      <c r="AE243" s="31">
        <f t="shared" si="122"/>
        <v>0</v>
      </c>
      <c r="AF243" s="34">
        <v>0</v>
      </c>
      <c r="AG243" s="31">
        <f t="shared" ref="AG243:AM325" si="134">AE243+AF243</f>
        <v>0</v>
      </c>
      <c r="AH243" s="34">
        <v>0</v>
      </c>
      <c r="AI243" s="31">
        <f t="shared" si="134"/>
        <v>0</v>
      </c>
      <c r="AJ243" s="34">
        <v>0</v>
      </c>
      <c r="AK243" s="31">
        <f t="shared" si="134"/>
        <v>0</v>
      </c>
      <c r="AL243" s="34"/>
      <c r="AM243" s="31">
        <f t="shared" si="134"/>
        <v>0</v>
      </c>
      <c r="AN243" s="34"/>
      <c r="AO243" s="31">
        <f t="shared" ref="AO243:AS325" si="135">AM243+AN243</f>
        <v>0</v>
      </c>
      <c r="AP243" s="34"/>
      <c r="AQ243" s="31">
        <f t="shared" si="135"/>
        <v>0</v>
      </c>
      <c r="AR243" s="34">
        <v>50</v>
      </c>
      <c r="AS243" s="31">
        <f t="shared" si="135"/>
        <v>50</v>
      </c>
      <c r="AT243" s="34">
        <v>0</v>
      </c>
      <c r="AU243" s="34">
        <v>50</v>
      </c>
      <c r="AV243" s="31">
        <f t="shared" ref="AV243:AV325" si="136">AT243+AU243</f>
        <v>50</v>
      </c>
    </row>
    <row r="244" spans="2:48" ht="82.5" customHeight="1" x14ac:dyDescent="0.3">
      <c r="B244" s="12"/>
      <c r="C244" s="7"/>
      <c r="D244" s="79" t="s">
        <v>436</v>
      </c>
      <c r="E244" s="79" t="s">
        <v>104</v>
      </c>
      <c r="F244" s="79"/>
      <c r="G244" s="79"/>
      <c r="H244" s="34">
        <f>H245</f>
        <v>0</v>
      </c>
      <c r="I244" s="34">
        <f>I245</f>
        <v>0</v>
      </c>
      <c r="J244" s="34">
        <f t="shared" si="133"/>
        <v>0</v>
      </c>
      <c r="K244" s="34">
        <f>K245</f>
        <v>0</v>
      </c>
      <c r="L244" s="34">
        <f t="shared" si="111"/>
        <v>0</v>
      </c>
      <c r="M244" s="34">
        <f>M245</f>
        <v>0</v>
      </c>
      <c r="N244" s="80">
        <f t="shared" si="131"/>
        <v>0</v>
      </c>
      <c r="O244" s="34">
        <f>O245</f>
        <v>0</v>
      </c>
      <c r="P244" s="80">
        <f t="shared" si="132"/>
        <v>0</v>
      </c>
      <c r="Q244" s="34">
        <f>Q245</f>
        <v>0</v>
      </c>
      <c r="R244" s="80">
        <f t="shared" si="106"/>
        <v>0</v>
      </c>
      <c r="S244" s="34">
        <f>S245</f>
        <v>0</v>
      </c>
      <c r="T244" s="80">
        <f t="shared" si="107"/>
        <v>0</v>
      </c>
      <c r="U244" s="34">
        <f>U245</f>
        <v>0</v>
      </c>
      <c r="V244" s="80">
        <f t="shared" si="108"/>
        <v>0</v>
      </c>
      <c r="W244" s="80"/>
      <c r="X244" s="80">
        <f t="shared" si="109"/>
        <v>0</v>
      </c>
      <c r="Y244" s="80">
        <f>Y245</f>
        <v>0</v>
      </c>
      <c r="Z244" s="34">
        <f>Z245</f>
        <v>0</v>
      </c>
      <c r="AA244" s="34">
        <f t="shared" si="129"/>
        <v>0</v>
      </c>
      <c r="AB244" s="34">
        <f>AB245</f>
        <v>0</v>
      </c>
      <c r="AC244" s="31">
        <f t="shared" si="122"/>
        <v>0</v>
      </c>
      <c r="AD244" s="34">
        <f>AD245</f>
        <v>0</v>
      </c>
      <c r="AE244" s="31">
        <f t="shared" si="122"/>
        <v>0</v>
      </c>
      <c r="AF244" s="34">
        <f>AF245</f>
        <v>0</v>
      </c>
      <c r="AG244" s="31">
        <f t="shared" si="134"/>
        <v>0</v>
      </c>
      <c r="AH244" s="34">
        <f>AH245</f>
        <v>0</v>
      </c>
      <c r="AI244" s="31">
        <f t="shared" si="134"/>
        <v>0</v>
      </c>
      <c r="AJ244" s="34">
        <f>AJ245</f>
        <v>0</v>
      </c>
      <c r="AK244" s="31">
        <f t="shared" si="134"/>
        <v>0</v>
      </c>
      <c r="AL244" s="34">
        <f>AL245</f>
        <v>0</v>
      </c>
      <c r="AM244" s="31">
        <f t="shared" si="134"/>
        <v>0</v>
      </c>
      <c r="AN244" s="34">
        <f>AN245</f>
        <v>0</v>
      </c>
      <c r="AO244" s="31">
        <f t="shared" si="135"/>
        <v>0</v>
      </c>
      <c r="AP244" s="34">
        <f>AP245</f>
        <v>0</v>
      </c>
      <c r="AQ244" s="31">
        <f t="shared" si="135"/>
        <v>0</v>
      </c>
      <c r="AR244" s="34">
        <f>AR245</f>
        <v>55</v>
      </c>
      <c r="AS244" s="31">
        <f t="shared" si="135"/>
        <v>55</v>
      </c>
      <c r="AT244" s="34">
        <f>AT245</f>
        <v>0</v>
      </c>
      <c r="AU244" s="34">
        <f>AU245</f>
        <v>55</v>
      </c>
      <c r="AV244" s="31">
        <f t="shared" si="136"/>
        <v>55</v>
      </c>
    </row>
    <row r="245" spans="2:48" ht="101.25" x14ac:dyDescent="0.3">
      <c r="B245" s="12"/>
      <c r="C245" s="7"/>
      <c r="D245" s="79" t="s">
        <v>100</v>
      </c>
      <c r="E245" s="79" t="s">
        <v>105</v>
      </c>
      <c r="F245" s="79"/>
      <c r="G245" s="79"/>
      <c r="H245" s="34">
        <f>H246</f>
        <v>0</v>
      </c>
      <c r="I245" s="34">
        <f>I246</f>
        <v>0</v>
      </c>
      <c r="J245" s="34">
        <f t="shared" si="133"/>
        <v>0</v>
      </c>
      <c r="K245" s="34">
        <f>K246</f>
        <v>0</v>
      </c>
      <c r="L245" s="34">
        <f t="shared" si="111"/>
        <v>0</v>
      </c>
      <c r="M245" s="34">
        <f>M246</f>
        <v>0</v>
      </c>
      <c r="N245" s="80">
        <f t="shared" si="131"/>
        <v>0</v>
      </c>
      <c r="O245" s="34">
        <f>O246</f>
        <v>0</v>
      </c>
      <c r="P245" s="80">
        <f t="shared" si="132"/>
        <v>0</v>
      </c>
      <c r="Q245" s="34">
        <f>Q246</f>
        <v>0</v>
      </c>
      <c r="R245" s="80">
        <f t="shared" si="106"/>
        <v>0</v>
      </c>
      <c r="S245" s="34">
        <f>S246</f>
        <v>0</v>
      </c>
      <c r="T245" s="80">
        <f t="shared" si="107"/>
        <v>0</v>
      </c>
      <c r="U245" s="34">
        <f>U246</f>
        <v>0</v>
      </c>
      <c r="V245" s="80">
        <f t="shared" si="108"/>
        <v>0</v>
      </c>
      <c r="W245" s="80"/>
      <c r="X245" s="80">
        <f t="shared" si="109"/>
        <v>0</v>
      </c>
      <c r="Y245" s="80">
        <f>Y246</f>
        <v>0</v>
      </c>
      <c r="Z245" s="34">
        <f>Z246</f>
        <v>0</v>
      </c>
      <c r="AA245" s="34">
        <f t="shared" si="129"/>
        <v>0</v>
      </c>
      <c r="AB245" s="34">
        <f>AB246</f>
        <v>0</v>
      </c>
      <c r="AC245" s="31">
        <f t="shared" si="122"/>
        <v>0</v>
      </c>
      <c r="AD245" s="34">
        <f>AD246</f>
        <v>0</v>
      </c>
      <c r="AE245" s="31">
        <f t="shared" si="122"/>
        <v>0</v>
      </c>
      <c r="AF245" s="34">
        <f>AF246</f>
        <v>0</v>
      </c>
      <c r="AG245" s="31">
        <f t="shared" si="134"/>
        <v>0</v>
      </c>
      <c r="AH245" s="34">
        <f>AH246</f>
        <v>0</v>
      </c>
      <c r="AI245" s="31">
        <f t="shared" si="134"/>
        <v>0</v>
      </c>
      <c r="AJ245" s="34">
        <f>AJ246</f>
        <v>0</v>
      </c>
      <c r="AK245" s="31">
        <f t="shared" si="134"/>
        <v>0</v>
      </c>
      <c r="AL245" s="34">
        <f>AL246</f>
        <v>0</v>
      </c>
      <c r="AM245" s="31">
        <f t="shared" si="134"/>
        <v>0</v>
      </c>
      <c r="AN245" s="34">
        <f>AN246</f>
        <v>0</v>
      </c>
      <c r="AO245" s="31">
        <f t="shared" si="135"/>
        <v>0</v>
      </c>
      <c r="AP245" s="34">
        <f>AP246</f>
        <v>0</v>
      </c>
      <c r="AQ245" s="31">
        <f t="shared" si="135"/>
        <v>0</v>
      </c>
      <c r="AR245" s="34">
        <f>AR246</f>
        <v>55</v>
      </c>
      <c r="AS245" s="31">
        <f t="shared" si="135"/>
        <v>55</v>
      </c>
      <c r="AT245" s="34">
        <f>AT246</f>
        <v>0</v>
      </c>
      <c r="AU245" s="34">
        <f>AU246</f>
        <v>55</v>
      </c>
      <c r="AV245" s="31">
        <f t="shared" si="136"/>
        <v>55</v>
      </c>
    </row>
    <row r="246" spans="2:48" ht="60.75" x14ac:dyDescent="0.3">
      <c r="B246" s="12"/>
      <c r="C246" s="7"/>
      <c r="D246" s="79" t="s">
        <v>14</v>
      </c>
      <c r="E246" s="79" t="s">
        <v>105</v>
      </c>
      <c r="F246" s="79">
        <v>200</v>
      </c>
      <c r="G246" s="79">
        <v>13</v>
      </c>
      <c r="H246" s="34"/>
      <c r="I246" s="34">
        <v>0</v>
      </c>
      <c r="J246" s="34">
        <f t="shared" si="133"/>
        <v>0</v>
      </c>
      <c r="K246" s="34"/>
      <c r="L246" s="34">
        <f t="shared" si="111"/>
        <v>0</v>
      </c>
      <c r="M246" s="34"/>
      <c r="N246" s="80">
        <f t="shared" si="131"/>
        <v>0</v>
      </c>
      <c r="O246" s="34"/>
      <c r="P246" s="80">
        <f t="shared" si="132"/>
        <v>0</v>
      </c>
      <c r="Q246" s="34"/>
      <c r="R246" s="80">
        <f t="shared" si="106"/>
        <v>0</v>
      </c>
      <c r="S246" s="34"/>
      <c r="T246" s="80">
        <f t="shared" si="107"/>
        <v>0</v>
      </c>
      <c r="U246" s="34"/>
      <c r="V246" s="80">
        <f t="shared" si="108"/>
        <v>0</v>
      </c>
      <c r="W246" s="80"/>
      <c r="X246" s="80">
        <f t="shared" si="109"/>
        <v>0</v>
      </c>
      <c r="Y246" s="80"/>
      <c r="Z246" s="34">
        <v>0</v>
      </c>
      <c r="AA246" s="34">
        <f t="shared" si="129"/>
        <v>0</v>
      </c>
      <c r="AB246" s="34">
        <v>0</v>
      </c>
      <c r="AC246" s="31">
        <f t="shared" si="122"/>
        <v>0</v>
      </c>
      <c r="AD246" s="34">
        <v>0</v>
      </c>
      <c r="AE246" s="31">
        <f t="shared" si="122"/>
        <v>0</v>
      </c>
      <c r="AF246" s="34">
        <v>0</v>
      </c>
      <c r="AG246" s="31">
        <f t="shared" si="134"/>
        <v>0</v>
      </c>
      <c r="AH246" s="34">
        <v>0</v>
      </c>
      <c r="AI246" s="31">
        <f t="shared" si="134"/>
        <v>0</v>
      </c>
      <c r="AJ246" s="34">
        <v>0</v>
      </c>
      <c r="AK246" s="31">
        <f t="shared" si="134"/>
        <v>0</v>
      </c>
      <c r="AL246" s="34">
        <v>0</v>
      </c>
      <c r="AM246" s="31">
        <f t="shared" si="134"/>
        <v>0</v>
      </c>
      <c r="AN246" s="34">
        <v>0</v>
      </c>
      <c r="AO246" s="31">
        <f t="shared" si="135"/>
        <v>0</v>
      </c>
      <c r="AP246" s="34">
        <v>0</v>
      </c>
      <c r="AQ246" s="31">
        <f t="shared" si="135"/>
        <v>0</v>
      </c>
      <c r="AR246" s="34">
        <v>55</v>
      </c>
      <c r="AS246" s="31">
        <f t="shared" si="135"/>
        <v>55</v>
      </c>
      <c r="AT246" s="34">
        <v>0</v>
      </c>
      <c r="AU246" s="34">
        <v>55</v>
      </c>
      <c r="AV246" s="31">
        <f t="shared" si="136"/>
        <v>55</v>
      </c>
    </row>
    <row r="247" spans="2:48" ht="40.5" x14ac:dyDescent="0.3">
      <c r="B247" s="12"/>
      <c r="C247" s="7"/>
      <c r="D247" s="79" t="s">
        <v>435</v>
      </c>
      <c r="E247" s="79" t="s">
        <v>106</v>
      </c>
      <c r="F247" s="79"/>
      <c r="G247" s="79"/>
      <c r="H247" s="34">
        <f>H248</f>
        <v>0</v>
      </c>
      <c r="I247" s="34">
        <f>I248</f>
        <v>0</v>
      </c>
      <c r="J247" s="34">
        <f t="shared" si="133"/>
        <v>0</v>
      </c>
      <c r="K247" s="34">
        <f>K248</f>
        <v>0</v>
      </c>
      <c r="L247" s="34">
        <f t="shared" si="111"/>
        <v>0</v>
      </c>
      <c r="M247" s="34">
        <f>M248</f>
        <v>0</v>
      </c>
      <c r="N247" s="80">
        <f t="shared" si="131"/>
        <v>0</v>
      </c>
      <c r="O247" s="34">
        <f>O248</f>
        <v>0</v>
      </c>
      <c r="P247" s="80">
        <f t="shared" si="132"/>
        <v>0</v>
      </c>
      <c r="Q247" s="34">
        <f>Q248</f>
        <v>0</v>
      </c>
      <c r="R247" s="80">
        <f t="shared" si="106"/>
        <v>0</v>
      </c>
      <c r="S247" s="34">
        <f>S248</f>
        <v>0</v>
      </c>
      <c r="T247" s="80">
        <f t="shared" si="107"/>
        <v>0</v>
      </c>
      <c r="U247" s="34">
        <f>U248</f>
        <v>0</v>
      </c>
      <c r="V247" s="80">
        <f t="shared" si="108"/>
        <v>0</v>
      </c>
      <c r="W247" s="80"/>
      <c r="X247" s="80">
        <f t="shared" si="109"/>
        <v>0</v>
      </c>
      <c r="Y247" s="80">
        <f>Y248</f>
        <v>0</v>
      </c>
      <c r="Z247" s="34">
        <f>Z248</f>
        <v>0</v>
      </c>
      <c r="AA247" s="34">
        <f t="shared" si="129"/>
        <v>0</v>
      </c>
      <c r="AB247" s="34">
        <f>AB248</f>
        <v>0</v>
      </c>
      <c r="AC247" s="31">
        <f t="shared" si="122"/>
        <v>0</v>
      </c>
      <c r="AD247" s="34">
        <f>AD248</f>
        <v>0</v>
      </c>
      <c r="AE247" s="31">
        <f t="shared" si="122"/>
        <v>0</v>
      </c>
      <c r="AF247" s="34">
        <f>AF248</f>
        <v>0</v>
      </c>
      <c r="AG247" s="31">
        <f t="shared" si="134"/>
        <v>0</v>
      </c>
      <c r="AH247" s="34">
        <f>AH248</f>
        <v>0</v>
      </c>
      <c r="AI247" s="31">
        <f t="shared" si="134"/>
        <v>0</v>
      </c>
      <c r="AJ247" s="34">
        <f>AJ248</f>
        <v>0</v>
      </c>
      <c r="AK247" s="31">
        <f t="shared" si="134"/>
        <v>0</v>
      </c>
      <c r="AL247" s="34">
        <f>AL248</f>
        <v>0</v>
      </c>
      <c r="AM247" s="31">
        <f t="shared" si="134"/>
        <v>0</v>
      </c>
      <c r="AN247" s="34">
        <f>AN248</f>
        <v>0</v>
      </c>
      <c r="AO247" s="31">
        <f t="shared" si="135"/>
        <v>0</v>
      </c>
      <c r="AP247" s="34">
        <f>AP248</f>
        <v>0</v>
      </c>
      <c r="AQ247" s="31">
        <f t="shared" si="135"/>
        <v>0</v>
      </c>
      <c r="AR247" s="34">
        <f>AR248</f>
        <v>95</v>
      </c>
      <c r="AS247" s="31">
        <f t="shared" si="135"/>
        <v>95</v>
      </c>
      <c r="AT247" s="34">
        <f>AT248</f>
        <v>0</v>
      </c>
      <c r="AU247" s="34">
        <f>AU248</f>
        <v>95</v>
      </c>
      <c r="AV247" s="31">
        <f t="shared" si="136"/>
        <v>95</v>
      </c>
    </row>
    <row r="248" spans="2:48" ht="101.25" x14ac:dyDescent="0.3">
      <c r="B248" s="12"/>
      <c r="C248" s="7"/>
      <c r="D248" s="79" t="s">
        <v>100</v>
      </c>
      <c r="E248" s="79" t="s">
        <v>107</v>
      </c>
      <c r="F248" s="79"/>
      <c r="G248" s="79"/>
      <c r="H248" s="34">
        <f>H249</f>
        <v>0</v>
      </c>
      <c r="I248" s="34">
        <f>I249</f>
        <v>0</v>
      </c>
      <c r="J248" s="34">
        <f t="shared" si="133"/>
        <v>0</v>
      </c>
      <c r="K248" s="34">
        <f>K249</f>
        <v>0</v>
      </c>
      <c r="L248" s="34">
        <f t="shared" si="111"/>
        <v>0</v>
      </c>
      <c r="M248" s="34">
        <f>M249</f>
        <v>0</v>
      </c>
      <c r="N248" s="80">
        <f t="shared" si="131"/>
        <v>0</v>
      </c>
      <c r="O248" s="34">
        <f>O249</f>
        <v>0</v>
      </c>
      <c r="P248" s="80">
        <f t="shared" si="132"/>
        <v>0</v>
      </c>
      <c r="Q248" s="34">
        <f>Q249</f>
        <v>0</v>
      </c>
      <c r="R248" s="80">
        <f t="shared" ref="R248:R336" si="137">P248+Q248</f>
        <v>0</v>
      </c>
      <c r="S248" s="34">
        <f>S249</f>
        <v>0</v>
      </c>
      <c r="T248" s="80">
        <f t="shared" ref="T248:T336" si="138">R248+S248</f>
        <v>0</v>
      </c>
      <c r="U248" s="34">
        <f>U249</f>
        <v>0</v>
      </c>
      <c r="V248" s="80">
        <f t="shared" ref="V248:V336" si="139">T248+U248</f>
        <v>0</v>
      </c>
      <c r="W248" s="80"/>
      <c r="X248" s="80">
        <f t="shared" ref="X248:X336" si="140">V248+W248</f>
        <v>0</v>
      </c>
      <c r="Y248" s="80">
        <f>Y249</f>
        <v>0</v>
      </c>
      <c r="Z248" s="34">
        <f>Z249</f>
        <v>0</v>
      </c>
      <c r="AA248" s="34">
        <f t="shared" si="129"/>
        <v>0</v>
      </c>
      <c r="AB248" s="34">
        <f>AB249</f>
        <v>0</v>
      </c>
      <c r="AC248" s="31">
        <f t="shared" si="122"/>
        <v>0</v>
      </c>
      <c r="AD248" s="34">
        <f>AD249</f>
        <v>0</v>
      </c>
      <c r="AE248" s="31">
        <f t="shared" si="122"/>
        <v>0</v>
      </c>
      <c r="AF248" s="34">
        <f>AF249</f>
        <v>0</v>
      </c>
      <c r="AG248" s="31">
        <f t="shared" si="134"/>
        <v>0</v>
      </c>
      <c r="AH248" s="34">
        <f>AH249</f>
        <v>0</v>
      </c>
      <c r="AI248" s="31">
        <f t="shared" si="134"/>
        <v>0</v>
      </c>
      <c r="AJ248" s="34">
        <f>AJ249</f>
        <v>0</v>
      </c>
      <c r="AK248" s="31">
        <f t="shared" si="134"/>
        <v>0</v>
      </c>
      <c r="AL248" s="34">
        <f>AL249</f>
        <v>0</v>
      </c>
      <c r="AM248" s="31">
        <f t="shared" si="134"/>
        <v>0</v>
      </c>
      <c r="AN248" s="34">
        <f>AN249</f>
        <v>0</v>
      </c>
      <c r="AO248" s="31">
        <f t="shared" si="135"/>
        <v>0</v>
      </c>
      <c r="AP248" s="34">
        <f>AP249</f>
        <v>0</v>
      </c>
      <c r="AQ248" s="31">
        <f t="shared" si="135"/>
        <v>0</v>
      </c>
      <c r="AR248" s="34">
        <f>AR249</f>
        <v>95</v>
      </c>
      <c r="AS248" s="31">
        <f t="shared" si="135"/>
        <v>95</v>
      </c>
      <c r="AT248" s="34">
        <f>AT249</f>
        <v>0</v>
      </c>
      <c r="AU248" s="34">
        <f>AU249</f>
        <v>95</v>
      </c>
      <c r="AV248" s="31">
        <f t="shared" si="136"/>
        <v>95</v>
      </c>
    </row>
    <row r="249" spans="2:48" ht="60.75" x14ac:dyDescent="0.3">
      <c r="B249" s="12"/>
      <c r="C249" s="7"/>
      <c r="D249" s="79" t="s">
        <v>14</v>
      </c>
      <c r="E249" s="79" t="s">
        <v>107</v>
      </c>
      <c r="F249" s="79">
        <v>200</v>
      </c>
      <c r="G249" s="79">
        <v>13</v>
      </c>
      <c r="H249" s="34"/>
      <c r="I249" s="34">
        <v>0</v>
      </c>
      <c r="J249" s="34">
        <f t="shared" si="133"/>
        <v>0</v>
      </c>
      <c r="K249" s="34"/>
      <c r="L249" s="34">
        <f t="shared" si="111"/>
        <v>0</v>
      </c>
      <c r="M249" s="34"/>
      <c r="N249" s="80">
        <f t="shared" si="131"/>
        <v>0</v>
      </c>
      <c r="O249" s="34"/>
      <c r="P249" s="80">
        <f t="shared" si="132"/>
        <v>0</v>
      </c>
      <c r="Q249" s="34"/>
      <c r="R249" s="80">
        <f t="shared" si="137"/>
        <v>0</v>
      </c>
      <c r="S249" s="34"/>
      <c r="T249" s="80">
        <f t="shared" si="138"/>
        <v>0</v>
      </c>
      <c r="U249" s="34"/>
      <c r="V249" s="80">
        <f t="shared" si="139"/>
        <v>0</v>
      </c>
      <c r="W249" s="80"/>
      <c r="X249" s="80">
        <f t="shared" si="140"/>
        <v>0</v>
      </c>
      <c r="Y249" s="80"/>
      <c r="Z249" s="34">
        <v>0</v>
      </c>
      <c r="AA249" s="34">
        <f t="shared" si="129"/>
        <v>0</v>
      </c>
      <c r="AB249" s="34">
        <v>0</v>
      </c>
      <c r="AC249" s="31">
        <f t="shared" si="122"/>
        <v>0</v>
      </c>
      <c r="AD249" s="34">
        <v>0</v>
      </c>
      <c r="AE249" s="31">
        <f t="shared" si="122"/>
        <v>0</v>
      </c>
      <c r="AF249" s="34"/>
      <c r="AG249" s="31">
        <f t="shared" si="134"/>
        <v>0</v>
      </c>
      <c r="AH249" s="34"/>
      <c r="AI249" s="31">
        <f t="shared" si="134"/>
        <v>0</v>
      </c>
      <c r="AJ249" s="34">
        <v>0</v>
      </c>
      <c r="AK249" s="31">
        <f t="shared" si="134"/>
        <v>0</v>
      </c>
      <c r="AL249" s="34"/>
      <c r="AM249" s="31">
        <f t="shared" si="134"/>
        <v>0</v>
      </c>
      <c r="AN249" s="34"/>
      <c r="AO249" s="31">
        <f t="shared" si="135"/>
        <v>0</v>
      </c>
      <c r="AP249" s="34"/>
      <c r="AQ249" s="31">
        <f t="shared" si="135"/>
        <v>0</v>
      </c>
      <c r="AR249" s="34">
        <v>95</v>
      </c>
      <c r="AS249" s="31">
        <f t="shared" si="135"/>
        <v>95</v>
      </c>
      <c r="AT249" s="34">
        <v>0</v>
      </c>
      <c r="AU249" s="34">
        <v>95</v>
      </c>
      <c r="AV249" s="31">
        <f t="shared" si="136"/>
        <v>95</v>
      </c>
    </row>
    <row r="250" spans="2:48" ht="60.75" x14ac:dyDescent="0.3">
      <c r="B250" s="12"/>
      <c r="C250" s="7"/>
      <c r="D250" s="79" t="s">
        <v>434</v>
      </c>
      <c r="E250" s="79" t="s">
        <v>108</v>
      </c>
      <c r="F250" s="79"/>
      <c r="G250" s="79"/>
      <c r="H250" s="34">
        <f>H251</f>
        <v>0</v>
      </c>
      <c r="I250" s="34">
        <f>I251</f>
        <v>0</v>
      </c>
      <c r="J250" s="34">
        <f t="shared" si="133"/>
        <v>0</v>
      </c>
      <c r="K250" s="34">
        <f>K251</f>
        <v>0</v>
      </c>
      <c r="L250" s="34">
        <f t="shared" si="111"/>
        <v>0</v>
      </c>
      <c r="M250" s="34">
        <f>M251</f>
        <v>0</v>
      </c>
      <c r="N250" s="80">
        <f t="shared" si="131"/>
        <v>0</v>
      </c>
      <c r="O250" s="34">
        <f>O251</f>
        <v>0</v>
      </c>
      <c r="P250" s="80">
        <f t="shared" si="132"/>
        <v>0</v>
      </c>
      <c r="Q250" s="34">
        <f>Q251</f>
        <v>0</v>
      </c>
      <c r="R250" s="80">
        <f t="shared" si="137"/>
        <v>0</v>
      </c>
      <c r="S250" s="34">
        <f>S251</f>
        <v>0</v>
      </c>
      <c r="T250" s="80">
        <f t="shared" si="138"/>
        <v>0</v>
      </c>
      <c r="U250" s="34">
        <f>U251</f>
        <v>0</v>
      </c>
      <c r="V250" s="80">
        <f t="shared" si="139"/>
        <v>0</v>
      </c>
      <c r="W250" s="80"/>
      <c r="X250" s="80">
        <f t="shared" si="140"/>
        <v>0</v>
      </c>
      <c r="Y250" s="80">
        <f>Y251</f>
        <v>0</v>
      </c>
      <c r="Z250" s="34">
        <f>Z251</f>
        <v>0</v>
      </c>
      <c r="AA250" s="34">
        <f t="shared" si="129"/>
        <v>0</v>
      </c>
      <c r="AB250" s="34">
        <f>AB251</f>
        <v>0</v>
      </c>
      <c r="AC250" s="31">
        <f t="shared" si="122"/>
        <v>0</v>
      </c>
      <c r="AD250" s="34">
        <f>AD251</f>
        <v>0</v>
      </c>
      <c r="AE250" s="31">
        <f t="shared" si="122"/>
        <v>0</v>
      </c>
      <c r="AF250" s="34">
        <f>AF251</f>
        <v>0</v>
      </c>
      <c r="AG250" s="31">
        <f t="shared" si="134"/>
        <v>0</v>
      </c>
      <c r="AH250" s="34">
        <f>AH251</f>
        <v>0</v>
      </c>
      <c r="AI250" s="31">
        <f t="shared" si="134"/>
        <v>0</v>
      </c>
      <c r="AJ250" s="34">
        <f>AJ251</f>
        <v>0</v>
      </c>
      <c r="AK250" s="31">
        <f t="shared" si="134"/>
        <v>0</v>
      </c>
      <c r="AL250" s="34">
        <f>AL251</f>
        <v>0</v>
      </c>
      <c r="AM250" s="31">
        <f t="shared" si="134"/>
        <v>0</v>
      </c>
      <c r="AN250" s="34">
        <f>AN251</f>
        <v>0</v>
      </c>
      <c r="AO250" s="31">
        <f t="shared" si="135"/>
        <v>0</v>
      </c>
      <c r="AP250" s="34">
        <f>AP251</f>
        <v>0</v>
      </c>
      <c r="AQ250" s="31">
        <f t="shared" si="135"/>
        <v>0</v>
      </c>
      <c r="AR250" s="34">
        <f>AR251</f>
        <v>100</v>
      </c>
      <c r="AS250" s="31">
        <f t="shared" si="135"/>
        <v>100</v>
      </c>
      <c r="AT250" s="34">
        <f>AT251</f>
        <v>0</v>
      </c>
      <c r="AU250" s="34">
        <f>AU251</f>
        <v>100</v>
      </c>
      <c r="AV250" s="31">
        <f t="shared" si="136"/>
        <v>100</v>
      </c>
    </row>
    <row r="251" spans="2:48" ht="101.25" x14ac:dyDescent="0.3">
      <c r="B251" s="12"/>
      <c r="C251" s="7"/>
      <c r="D251" s="79" t="s">
        <v>100</v>
      </c>
      <c r="E251" s="79" t="s">
        <v>109</v>
      </c>
      <c r="F251" s="79"/>
      <c r="G251" s="79"/>
      <c r="H251" s="34">
        <f>H252</f>
        <v>0</v>
      </c>
      <c r="I251" s="34">
        <f>I252</f>
        <v>0</v>
      </c>
      <c r="J251" s="34">
        <f t="shared" si="133"/>
        <v>0</v>
      </c>
      <c r="K251" s="34">
        <f>K252</f>
        <v>0</v>
      </c>
      <c r="L251" s="34">
        <f t="shared" si="111"/>
        <v>0</v>
      </c>
      <c r="M251" s="34">
        <f>M252</f>
        <v>0</v>
      </c>
      <c r="N251" s="80">
        <f t="shared" si="131"/>
        <v>0</v>
      </c>
      <c r="O251" s="34">
        <f>O252</f>
        <v>0</v>
      </c>
      <c r="P251" s="80">
        <f t="shared" si="132"/>
        <v>0</v>
      </c>
      <c r="Q251" s="34">
        <f>Q252</f>
        <v>0</v>
      </c>
      <c r="R251" s="80">
        <f t="shared" si="137"/>
        <v>0</v>
      </c>
      <c r="S251" s="34">
        <f>S252</f>
        <v>0</v>
      </c>
      <c r="T251" s="80">
        <f t="shared" si="138"/>
        <v>0</v>
      </c>
      <c r="U251" s="34">
        <f>U252</f>
        <v>0</v>
      </c>
      <c r="V251" s="80">
        <f t="shared" si="139"/>
        <v>0</v>
      </c>
      <c r="W251" s="80"/>
      <c r="X251" s="80">
        <f t="shared" si="140"/>
        <v>0</v>
      </c>
      <c r="Y251" s="80">
        <f>Y252</f>
        <v>0</v>
      </c>
      <c r="Z251" s="34">
        <f>Z252</f>
        <v>0</v>
      </c>
      <c r="AA251" s="34">
        <f t="shared" si="129"/>
        <v>0</v>
      </c>
      <c r="AB251" s="34">
        <f>AB252</f>
        <v>0</v>
      </c>
      <c r="AC251" s="31">
        <f t="shared" si="122"/>
        <v>0</v>
      </c>
      <c r="AD251" s="34">
        <f>AD252</f>
        <v>0</v>
      </c>
      <c r="AE251" s="31">
        <f t="shared" si="122"/>
        <v>0</v>
      </c>
      <c r="AF251" s="34">
        <f>AF252</f>
        <v>0</v>
      </c>
      <c r="AG251" s="31">
        <f t="shared" si="134"/>
        <v>0</v>
      </c>
      <c r="AH251" s="34">
        <f>AH252</f>
        <v>0</v>
      </c>
      <c r="AI251" s="31">
        <f t="shared" si="134"/>
        <v>0</v>
      </c>
      <c r="AJ251" s="34">
        <f>AJ252</f>
        <v>0</v>
      </c>
      <c r="AK251" s="31">
        <f t="shared" si="134"/>
        <v>0</v>
      </c>
      <c r="AL251" s="34">
        <f>AL252</f>
        <v>0</v>
      </c>
      <c r="AM251" s="31">
        <f t="shared" si="134"/>
        <v>0</v>
      </c>
      <c r="AN251" s="34">
        <f>AN252</f>
        <v>0</v>
      </c>
      <c r="AO251" s="31">
        <f t="shared" si="135"/>
        <v>0</v>
      </c>
      <c r="AP251" s="34">
        <f>AP252</f>
        <v>0</v>
      </c>
      <c r="AQ251" s="31">
        <f t="shared" si="135"/>
        <v>0</v>
      </c>
      <c r="AR251" s="34">
        <f>AR252</f>
        <v>100</v>
      </c>
      <c r="AS251" s="31">
        <f t="shared" si="135"/>
        <v>100</v>
      </c>
      <c r="AT251" s="34">
        <f>AT252</f>
        <v>0</v>
      </c>
      <c r="AU251" s="34">
        <f>AU252</f>
        <v>100</v>
      </c>
      <c r="AV251" s="31">
        <f t="shared" si="136"/>
        <v>100</v>
      </c>
    </row>
    <row r="252" spans="2:48" ht="60.75" x14ac:dyDescent="0.3">
      <c r="B252" s="12"/>
      <c r="C252" s="7"/>
      <c r="D252" s="79" t="s">
        <v>14</v>
      </c>
      <c r="E252" s="79" t="s">
        <v>109</v>
      </c>
      <c r="F252" s="79">
        <v>200</v>
      </c>
      <c r="G252" s="79">
        <v>13</v>
      </c>
      <c r="H252" s="34">
        <v>0</v>
      </c>
      <c r="I252" s="34">
        <v>0</v>
      </c>
      <c r="J252" s="34">
        <f t="shared" si="133"/>
        <v>0</v>
      </c>
      <c r="K252" s="34"/>
      <c r="L252" s="34">
        <f t="shared" ref="L252:L340" si="141">J252+K252</f>
        <v>0</v>
      </c>
      <c r="M252" s="34"/>
      <c r="N252" s="80">
        <f t="shared" si="131"/>
        <v>0</v>
      </c>
      <c r="O252" s="34"/>
      <c r="P252" s="80">
        <f t="shared" si="132"/>
        <v>0</v>
      </c>
      <c r="Q252" s="34"/>
      <c r="R252" s="80">
        <f t="shared" si="137"/>
        <v>0</v>
      </c>
      <c r="S252" s="34"/>
      <c r="T252" s="80">
        <f t="shared" si="138"/>
        <v>0</v>
      </c>
      <c r="U252" s="34">
        <v>0</v>
      </c>
      <c r="V252" s="80">
        <f t="shared" si="139"/>
        <v>0</v>
      </c>
      <c r="W252" s="80"/>
      <c r="X252" s="80">
        <f t="shared" si="140"/>
        <v>0</v>
      </c>
      <c r="Y252" s="80"/>
      <c r="Z252" s="34">
        <v>0</v>
      </c>
      <c r="AA252" s="34">
        <f t="shared" si="129"/>
        <v>0</v>
      </c>
      <c r="AB252" s="34">
        <v>0</v>
      </c>
      <c r="AC252" s="31">
        <f t="shared" si="122"/>
        <v>0</v>
      </c>
      <c r="AD252" s="34">
        <v>0</v>
      </c>
      <c r="AE252" s="31">
        <f t="shared" si="122"/>
        <v>0</v>
      </c>
      <c r="AF252" s="34"/>
      <c r="AG252" s="31">
        <f t="shared" si="134"/>
        <v>0</v>
      </c>
      <c r="AH252" s="34"/>
      <c r="AI252" s="31">
        <f t="shared" si="134"/>
        <v>0</v>
      </c>
      <c r="AJ252" s="34">
        <v>0</v>
      </c>
      <c r="AK252" s="31">
        <f t="shared" si="134"/>
        <v>0</v>
      </c>
      <c r="AL252" s="34"/>
      <c r="AM252" s="31">
        <f t="shared" si="134"/>
        <v>0</v>
      </c>
      <c r="AN252" s="34"/>
      <c r="AO252" s="31">
        <f t="shared" si="135"/>
        <v>0</v>
      </c>
      <c r="AP252" s="34"/>
      <c r="AQ252" s="31">
        <f t="shared" si="135"/>
        <v>0</v>
      </c>
      <c r="AR252" s="34">
        <v>100</v>
      </c>
      <c r="AS252" s="31">
        <f t="shared" si="135"/>
        <v>100</v>
      </c>
      <c r="AT252" s="34">
        <v>0</v>
      </c>
      <c r="AU252" s="34">
        <v>100</v>
      </c>
      <c r="AV252" s="31">
        <f t="shared" si="136"/>
        <v>100</v>
      </c>
    </row>
    <row r="253" spans="2:48" ht="81" x14ac:dyDescent="0.3">
      <c r="B253" s="12"/>
      <c r="C253" s="14">
        <v>8</v>
      </c>
      <c r="D253" s="9" t="s">
        <v>470</v>
      </c>
      <c r="E253" s="9" t="s">
        <v>110</v>
      </c>
      <c r="F253" s="9"/>
      <c r="G253" s="16"/>
      <c r="H253" s="33">
        <f>H254+H259+H263</f>
        <v>0</v>
      </c>
      <c r="I253" s="34">
        <f>I254+I259+I263</f>
        <v>0</v>
      </c>
      <c r="J253" s="33">
        <f t="shared" si="133"/>
        <v>0</v>
      </c>
      <c r="K253" s="33">
        <f>K254+K259+K263</f>
        <v>0</v>
      </c>
      <c r="L253" s="33">
        <f t="shared" si="141"/>
        <v>0</v>
      </c>
      <c r="M253" s="33">
        <f>M254+M259+M263</f>
        <v>0</v>
      </c>
      <c r="N253" s="16">
        <f t="shared" si="131"/>
        <v>0</v>
      </c>
      <c r="O253" s="33">
        <f>O254+O259+O263</f>
        <v>0</v>
      </c>
      <c r="P253" s="16">
        <f t="shared" si="132"/>
        <v>0</v>
      </c>
      <c r="Q253" s="33">
        <f>Q254+Q259+Q263</f>
        <v>0</v>
      </c>
      <c r="R253" s="16">
        <f t="shared" si="137"/>
        <v>0</v>
      </c>
      <c r="S253" s="33">
        <f>S254+S259+S263</f>
        <v>0</v>
      </c>
      <c r="T253" s="16">
        <f t="shared" si="138"/>
        <v>0</v>
      </c>
      <c r="U253" s="33">
        <f>U254+U259+U263</f>
        <v>0</v>
      </c>
      <c r="V253" s="16">
        <f t="shared" si="139"/>
        <v>0</v>
      </c>
      <c r="W253" s="16"/>
      <c r="X253" s="16">
        <f t="shared" si="140"/>
        <v>0</v>
      </c>
      <c r="Y253" s="16">
        <f>Y254+Y259+Y263</f>
        <v>0</v>
      </c>
      <c r="Z253" s="33">
        <f>Z254+Z259+Z263</f>
        <v>0</v>
      </c>
      <c r="AA253" s="33">
        <f t="shared" si="129"/>
        <v>0</v>
      </c>
      <c r="AB253" s="33">
        <f>AB254+AB259+AB263</f>
        <v>0</v>
      </c>
      <c r="AC253" s="32">
        <f t="shared" si="122"/>
        <v>0</v>
      </c>
      <c r="AD253" s="33">
        <f>AD254+AD259+AD263</f>
        <v>0</v>
      </c>
      <c r="AE253" s="32">
        <f t="shared" si="122"/>
        <v>0</v>
      </c>
      <c r="AF253" s="33">
        <f>AF254+AF259+AF263</f>
        <v>0</v>
      </c>
      <c r="AG253" s="32">
        <f t="shared" si="134"/>
        <v>0</v>
      </c>
      <c r="AH253" s="33">
        <f>AH254+AH259+AH263</f>
        <v>0</v>
      </c>
      <c r="AI253" s="32">
        <f t="shared" si="134"/>
        <v>0</v>
      </c>
      <c r="AJ253" s="33">
        <f>AJ254+AJ259+AJ263</f>
        <v>0</v>
      </c>
      <c r="AK253" s="32">
        <f t="shared" si="134"/>
        <v>0</v>
      </c>
      <c r="AL253" s="33">
        <f>AL254+AL259+AL263</f>
        <v>0</v>
      </c>
      <c r="AM253" s="32">
        <f t="shared" si="134"/>
        <v>0</v>
      </c>
      <c r="AN253" s="33">
        <f>AN254+AN259+AN263</f>
        <v>0</v>
      </c>
      <c r="AO253" s="32">
        <f t="shared" si="135"/>
        <v>0</v>
      </c>
      <c r="AP253" s="33">
        <f>AP254+AP259+AP263</f>
        <v>0</v>
      </c>
      <c r="AQ253" s="32">
        <f t="shared" si="135"/>
        <v>0</v>
      </c>
      <c r="AR253" s="33">
        <f>AR254+AR259+AR263</f>
        <v>6681.4539999999997</v>
      </c>
      <c r="AS253" s="32">
        <f t="shared" si="135"/>
        <v>6681.4539999999997</v>
      </c>
      <c r="AT253" s="33">
        <f>AT254+AT259+AT263</f>
        <v>0</v>
      </c>
      <c r="AU253" s="33">
        <f>AU254+AU259+AU263</f>
        <v>6681.4539999999997</v>
      </c>
      <c r="AV253" s="32">
        <f t="shared" si="136"/>
        <v>6681.4539999999997</v>
      </c>
    </row>
    <row r="254" spans="2:48" ht="60.75" x14ac:dyDescent="0.3">
      <c r="B254" s="12"/>
      <c r="C254" s="7"/>
      <c r="D254" s="79" t="s">
        <v>433</v>
      </c>
      <c r="E254" s="79" t="s">
        <v>111</v>
      </c>
      <c r="F254" s="79"/>
      <c r="G254" s="80"/>
      <c r="H254" s="34">
        <f>H255</f>
        <v>0</v>
      </c>
      <c r="I254" s="34">
        <f>I255</f>
        <v>0</v>
      </c>
      <c r="J254" s="34">
        <f t="shared" si="133"/>
        <v>0</v>
      </c>
      <c r="K254" s="34">
        <f>K255</f>
        <v>0</v>
      </c>
      <c r="L254" s="34">
        <f t="shared" si="141"/>
        <v>0</v>
      </c>
      <c r="M254" s="34">
        <f>M255</f>
        <v>0</v>
      </c>
      <c r="N254" s="80">
        <f t="shared" si="131"/>
        <v>0</v>
      </c>
      <c r="O254" s="34">
        <f>O255</f>
        <v>0</v>
      </c>
      <c r="P254" s="80">
        <f t="shared" si="132"/>
        <v>0</v>
      </c>
      <c r="Q254" s="34">
        <f>Q255</f>
        <v>0</v>
      </c>
      <c r="R254" s="80">
        <f t="shared" si="137"/>
        <v>0</v>
      </c>
      <c r="S254" s="34">
        <f>S255</f>
        <v>0</v>
      </c>
      <c r="T254" s="80">
        <f t="shared" si="138"/>
        <v>0</v>
      </c>
      <c r="U254" s="34">
        <f>U255</f>
        <v>0</v>
      </c>
      <c r="V254" s="80">
        <f t="shared" si="139"/>
        <v>0</v>
      </c>
      <c r="W254" s="80"/>
      <c r="X254" s="80">
        <f t="shared" si="140"/>
        <v>0</v>
      </c>
      <c r="Y254" s="80">
        <f>Y255</f>
        <v>0</v>
      </c>
      <c r="Z254" s="34">
        <f>Z255</f>
        <v>0</v>
      </c>
      <c r="AA254" s="34">
        <f t="shared" ref="AA254:AA285" si="142">J254+Z254</f>
        <v>0</v>
      </c>
      <c r="AB254" s="34">
        <f>AB255</f>
        <v>0</v>
      </c>
      <c r="AC254" s="31">
        <f t="shared" si="122"/>
        <v>0</v>
      </c>
      <c r="AD254" s="34">
        <f>AD255</f>
        <v>0</v>
      </c>
      <c r="AE254" s="31">
        <f t="shared" si="122"/>
        <v>0</v>
      </c>
      <c r="AF254" s="34">
        <f>AF255</f>
        <v>0</v>
      </c>
      <c r="AG254" s="31">
        <f t="shared" si="134"/>
        <v>0</v>
      </c>
      <c r="AH254" s="34">
        <f>AH255</f>
        <v>0</v>
      </c>
      <c r="AI254" s="31">
        <f t="shared" si="134"/>
        <v>0</v>
      </c>
      <c r="AJ254" s="34">
        <f>AJ255</f>
        <v>0</v>
      </c>
      <c r="AK254" s="31">
        <f t="shared" si="134"/>
        <v>0</v>
      </c>
      <c r="AL254" s="34">
        <f>AL255</f>
        <v>0</v>
      </c>
      <c r="AM254" s="31">
        <f t="shared" si="134"/>
        <v>0</v>
      </c>
      <c r="AN254" s="34">
        <f>AN255</f>
        <v>0</v>
      </c>
      <c r="AO254" s="31">
        <f t="shared" si="135"/>
        <v>0</v>
      </c>
      <c r="AP254" s="34">
        <f>AP255</f>
        <v>0</v>
      </c>
      <c r="AQ254" s="31">
        <f t="shared" si="135"/>
        <v>0</v>
      </c>
      <c r="AR254" s="34">
        <f>AR255</f>
        <v>1163.4000000000001</v>
      </c>
      <c r="AS254" s="31">
        <f t="shared" si="135"/>
        <v>1163.4000000000001</v>
      </c>
      <c r="AT254" s="34">
        <f>AT255</f>
        <v>0</v>
      </c>
      <c r="AU254" s="34">
        <f>AU255</f>
        <v>1163.4000000000001</v>
      </c>
      <c r="AV254" s="31">
        <f t="shared" si="136"/>
        <v>1163.4000000000001</v>
      </c>
    </row>
    <row r="255" spans="2:48" ht="40.5" x14ac:dyDescent="0.3">
      <c r="B255" s="12"/>
      <c r="C255" s="7"/>
      <c r="D255" s="79" t="s">
        <v>112</v>
      </c>
      <c r="E255" s="79" t="s">
        <v>113</v>
      </c>
      <c r="F255" s="79"/>
      <c r="G255" s="80"/>
      <c r="H255" s="34">
        <f>H256+H257+H258</f>
        <v>0</v>
      </c>
      <c r="I255" s="34">
        <f>I256+I257+I258</f>
        <v>0</v>
      </c>
      <c r="J255" s="34">
        <f t="shared" si="133"/>
        <v>0</v>
      </c>
      <c r="K255" s="34">
        <f>K256+K257+K258</f>
        <v>0</v>
      </c>
      <c r="L255" s="34">
        <f t="shared" si="141"/>
        <v>0</v>
      </c>
      <c r="M255" s="34">
        <f>M256+M257+M258</f>
        <v>0</v>
      </c>
      <c r="N255" s="80">
        <f t="shared" si="131"/>
        <v>0</v>
      </c>
      <c r="O255" s="34">
        <f>O256+O257+O258</f>
        <v>0</v>
      </c>
      <c r="P255" s="80">
        <f t="shared" si="132"/>
        <v>0</v>
      </c>
      <c r="Q255" s="34">
        <f>Q256+Q257+Q258</f>
        <v>0</v>
      </c>
      <c r="R255" s="80">
        <f t="shared" si="137"/>
        <v>0</v>
      </c>
      <c r="S255" s="34">
        <f>S256+S257+S258</f>
        <v>0</v>
      </c>
      <c r="T255" s="80">
        <f t="shared" si="138"/>
        <v>0</v>
      </c>
      <c r="U255" s="34">
        <f>U256+U257+U258</f>
        <v>0</v>
      </c>
      <c r="V255" s="80">
        <f t="shared" si="139"/>
        <v>0</v>
      </c>
      <c r="W255" s="80"/>
      <c r="X255" s="80">
        <f t="shared" si="140"/>
        <v>0</v>
      </c>
      <c r="Y255" s="80">
        <f>Y256+Y257+Y258</f>
        <v>0</v>
      </c>
      <c r="Z255" s="34">
        <f>Z256+Z257+Z258</f>
        <v>0</v>
      </c>
      <c r="AA255" s="34">
        <f t="shared" si="142"/>
        <v>0</v>
      </c>
      <c r="AB255" s="34">
        <f>AB256+AB257+AB258</f>
        <v>0</v>
      </c>
      <c r="AC255" s="31">
        <f t="shared" si="122"/>
        <v>0</v>
      </c>
      <c r="AD255" s="34">
        <f>AD256+AD257+AD258</f>
        <v>0</v>
      </c>
      <c r="AE255" s="31">
        <f t="shared" si="122"/>
        <v>0</v>
      </c>
      <c r="AF255" s="34">
        <f>AF256+AF257+AF258</f>
        <v>0</v>
      </c>
      <c r="AG255" s="31">
        <f t="shared" si="134"/>
        <v>0</v>
      </c>
      <c r="AH255" s="34">
        <f>AH256+AH257+AH258</f>
        <v>0</v>
      </c>
      <c r="AI255" s="31">
        <f t="shared" si="134"/>
        <v>0</v>
      </c>
      <c r="AJ255" s="34">
        <f>AJ256+AJ257+AJ258</f>
        <v>0</v>
      </c>
      <c r="AK255" s="31">
        <f t="shared" si="134"/>
        <v>0</v>
      </c>
      <c r="AL255" s="34">
        <f>AL256+AL257+AL258</f>
        <v>0</v>
      </c>
      <c r="AM255" s="31">
        <f t="shared" si="134"/>
        <v>0</v>
      </c>
      <c r="AN255" s="34">
        <f>AN256+AN257+AN258</f>
        <v>0</v>
      </c>
      <c r="AO255" s="31">
        <f t="shared" si="135"/>
        <v>0</v>
      </c>
      <c r="AP255" s="34">
        <f>AP256+AP257+AP258</f>
        <v>0</v>
      </c>
      <c r="AQ255" s="31">
        <f t="shared" si="135"/>
        <v>0</v>
      </c>
      <c r="AR255" s="34">
        <f>AR256+AR257+AR258</f>
        <v>1163.4000000000001</v>
      </c>
      <c r="AS255" s="31">
        <f t="shared" si="135"/>
        <v>1163.4000000000001</v>
      </c>
      <c r="AT255" s="34">
        <f>AT256+AT257+AT258</f>
        <v>0</v>
      </c>
      <c r="AU255" s="34">
        <f>AU256+AU257+AU258</f>
        <v>1163.4000000000001</v>
      </c>
      <c r="AV255" s="31">
        <f t="shared" si="136"/>
        <v>1163.4000000000001</v>
      </c>
    </row>
    <row r="256" spans="2:48" ht="138.75" hidden="1" customHeight="1" x14ac:dyDescent="0.3">
      <c r="B256" s="12"/>
      <c r="C256" s="7"/>
      <c r="D256" s="79" t="s">
        <v>114</v>
      </c>
      <c r="E256" s="79" t="s">
        <v>115</v>
      </c>
      <c r="F256" s="79">
        <v>100</v>
      </c>
      <c r="G256" s="80">
        <v>7</v>
      </c>
      <c r="H256" s="34"/>
      <c r="I256" s="34"/>
      <c r="J256" s="34">
        <f t="shared" si="133"/>
        <v>0</v>
      </c>
      <c r="K256" s="34">
        <v>0</v>
      </c>
      <c r="L256" s="34">
        <f t="shared" si="141"/>
        <v>0</v>
      </c>
      <c r="M256" s="34">
        <v>0</v>
      </c>
      <c r="N256" s="80">
        <f t="shared" si="131"/>
        <v>0</v>
      </c>
      <c r="O256" s="34">
        <v>0</v>
      </c>
      <c r="P256" s="80">
        <f t="shared" si="132"/>
        <v>0</v>
      </c>
      <c r="Q256" s="34">
        <v>0</v>
      </c>
      <c r="R256" s="80">
        <f t="shared" si="137"/>
        <v>0</v>
      </c>
      <c r="S256" s="34">
        <v>0</v>
      </c>
      <c r="T256" s="80">
        <f t="shared" si="138"/>
        <v>0</v>
      </c>
      <c r="U256" s="34">
        <v>0</v>
      </c>
      <c r="V256" s="80">
        <f t="shared" si="139"/>
        <v>0</v>
      </c>
      <c r="W256" s="80"/>
      <c r="X256" s="80">
        <f t="shared" si="140"/>
        <v>0</v>
      </c>
      <c r="Y256" s="80"/>
      <c r="Z256" s="34">
        <v>0</v>
      </c>
      <c r="AA256" s="34">
        <f t="shared" si="142"/>
        <v>0</v>
      </c>
      <c r="AB256" s="34">
        <v>0</v>
      </c>
      <c r="AC256" s="31">
        <f t="shared" si="122"/>
        <v>0</v>
      </c>
      <c r="AD256" s="34">
        <v>0</v>
      </c>
      <c r="AE256" s="31">
        <f t="shared" si="122"/>
        <v>0</v>
      </c>
      <c r="AF256" s="34">
        <v>0</v>
      </c>
      <c r="AG256" s="31">
        <f t="shared" si="134"/>
        <v>0</v>
      </c>
      <c r="AH256" s="34">
        <v>0</v>
      </c>
      <c r="AI256" s="31">
        <f t="shared" si="134"/>
        <v>0</v>
      </c>
      <c r="AJ256" s="34">
        <v>0</v>
      </c>
      <c r="AK256" s="31">
        <f t="shared" si="134"/>
        <v>0</v>
      </c>
      <c r="AL256" s="34">
        <v>0</v>
      </c>
      <c r="AM256" s="31">
        <f t="shared" si="134"/>
        <v>0</v>
      </c>
      <c r="AN256" s="34">
        <v>0</v>
      </c>
      <c r="AO256" s="31">
        <f t="shared" si="135"/>
        <v>0</v>
      </c>
      <c r="AP256" s="34">
        <v>0</v>
      </c>
      <c r="AQ256" s="31">
        <f t="shared" si="135"/>
        <v>0</v>
      </c>
      <c r="AR256" s="34">
        <v>0</v>
      </c>
      <c r="AS256" s="31">
        <f t="shared" si="135"/>
        <v>0</v>
      </c>
      <c r="AT256" s="34">
        <v>0</v>
      </c>
      <c r="AU256" s="34">
        <v>0</v>
      </c>
      <c r="AV256" s="31">
        <f t="shared" si="136"/>
        <v>0</v>
      </c>
    </row>
    <row r="257" spans="2:48" ht="60.75" x14ac:dyDescent="0.3">
      <c r="B257" s="12"/>
      <c r="C257" s="7"/>
      <c r="D257" s="79" t="s">
        <v>14</v>
      </c>
      <c r="E257" s="79" t="s">
        <v>115</v>
      </c>
      <c r="F257" s="79">
        <v>200</v>
      </c>
      <c r="G257" s="80">
        <v>7</v>
      </c>
      <c r="H257" s="34">
        <v>0</v>
      </c>
      <c r="I257" s="34"/>
      <c r="J257" s="34">
        <f t="shared" si="133"/>
        <v>0</v>
      </c>
      <c r="K257" s="34">
        <v>0</v>
      </c>
      <c r="L257" s="34">
        <f t="shared" si="141"/>
        <v>0</v>
      </c>
      <c r="M257" s="34"/>
      <c r="N257" s="80">
        <f t="shared" si="131"/>
        <v>0</v>
      </c>
      <c r="O257" s="34">
        <v>0</v>
      </c>
      <c r="P257" s="80">
        <f t="shared" si="132"/>
        <v>0</v>
      </c>
      <c r="Q257" s="34">
        <v>0</v>
      </c>
      <c r="R257" s="80">
        <f t="shared" si="137"/>
        <v>0</v>
      </c>
      <c r="S257" s="34">
        <v>0</v>
      </c>
      <c r="T257" s="80">
        <f t="shared" si="138"/>
        <v>0</v>
      </c>
      <c r="U257" s="34">
        <v>0</v>
      </c>
      <c r="V257" s="80">
        <f t="shared" si="139"/>
        <v>0</v>
      </c>
      <c r="W257" s="80"/>
      <c r="X257" s="80">
        <f t="shared" si="140"/>
        <v>0</v>
      </c>
      <c r="Y257" s="80"/>
      <c r="Z257" s="34">
        <v>0</v>
      </c>
      <c r="AA257" s="34">
        <f t="shared" si="142"/>
        <v>0</v>
      </c>
      <c r="AB257" s="34"/>
      <c r="AC257" s="31">
        <f t="shared" si="122"/>
        <v>0</v>
      </c>
      <c r="AD257" s="34"/>
      <c r="AE257" s="31">
        <f t="shared" si="122"/>
        <v>0</v>
      </c>
      <c r="AF257" s="34"/>
      <c r="AG257" s="31">
        <f t="shared" si="134"/>
        <v>0</v>
      </c>
      <c r="AH257" s="34">
        <v>0</v>
      </c>
      <c r="AI257" s="31">
        <f t="shared" si="134"/>
        <v>0</v>
      </c>
      <c r="AJ257" s="34">
        <v>0</v>
      </c>
      <c r="AK257" s="31">
        <f t="shared" si="134"/>
        <v>0</v>
      </c>
      <c r="AL257" s="34">
        <v>0</v>
      </c>
      <c r="AM257" s="31">
        <f t="shared" si="134"/>
        <v>0</v>
      </c>
      <c r="AN257" s="34">
        <v>0</v>
      </c>
      <c r="AO257" s="31">
        <f t="shared" si="135"/>
        <v>0</v>
      </c>
      <c r="AP257" s="34">
        <v>0</v>
      </c>
      <c r="AQ257" s="31">
        <f t="shared" si="135"/>
        <v>0</v>
      </c>
      <c r="AR257" s="34">
        <v>1074.9000000000001</v>
      </c>
      <c r="AS257" s="31">
        <f t="shared" si="135"/>
        <v>1074.9000000000001</v>
      </c>
      <c r="AT257" s="34">
        <v>0</v>
      </c>
      <c r="AU257" s="34">
        <v>1074.9000000000001</v>
      </c>
      <c r="AV257" s="31">
        <f t="shared" si="136"/>
        <v>1074.9000000000001</v>
      </c>
    </row>
    <row r="258" spans="2:48" ht="40.5" x14ac:dyDescent="0.3">
      <c r="B258" s="12"/>
      <c r="C258" s="7"/>
      <c r="D258" s="79" t="s">
        <v>15</v>
      </c>
      <c r="E258" s="79" t="s">
        <v>115</v>
      </c>
      <c r="F258" s="79">
        <v>300</v>
      </c>
      <c r="G258" s="80">
        <v>7</v>
      </c>
      <c r="H258" s="34">
        <v>0</v>
      </c>
      <c r="I258" s="34"/>
      <c r="J258" s="34">
        <f t="shared" si="133"/>
        <v>0</v>
      </c>
      <c r="K258" s="34">
        <v>0</v>
      </c>
      <c r="L258" s="34">
        <f t="shared" si="141"/>
        <v>0</v>
      </c>
      <c r="M258" s="34"/>
      <c r="N258" s="80">
        <f t="shared" si="131"/>
        <v>0</v>
      </c>
      <c r="O258" s="34">
        <v>0</v>
      </c>
      <c r="P258" s="80">
        <f t="shared" si="132"/>
        <v>0</v>
      </c>
      <c r="Q258" s="34">
        <v>0</v>
      </c>
      <c r="R258" s="80">
        <f t="shared" si="137"/>
        <v>0</v>
      </c>
      <c r="S258" s="34">
        <v>0</v>
      </c>
      <c r="T258" s="80">
        <f t="shared" si="138"/>
        <v>0</v>
      </c>
      <c r="U258" s="34">
        <v>0</v>
      </c>
      <c r="V258" s="80">
        <f t="shared" si="139"/>
        <v>0</v>
      </c>
      <c r="W258" s="80"/>
      <c r="X258" s="80">
        <f t="shared" si="140"/>
        <v>0</v>
      </c>
      <c r="Y258" s="80"/>
      <c r="Z258" s="34">
        <v>0</v>
      </c>
      <c r="AA258" s="34">
        <f t="shared" si="142"/>
        <v>0</v>
      </c>
      <c r="AB258" s="34">
        <v>0</v>
      </c>
      <c r="AC258" s="31">
        <f t="shared" si="122"/>
        <v>0</v>
      </c>
      <c r="AD258" s="34">
        <v>0</v>
      </c>
      <c r="AE258" s="31">
        <f t="shared" si="122"/>
        <v>0</v>
      </c>
      <c r="AF258" s="34">
        <v>0</v>
      </c>
      <c r="AG258" s="31">
        <f t="shared" si="134"/>
        <v>0</v>
      </c>
      <c r="AH258" s="34">
        <v>0</v>
      </c>
      <c r="AI258" s="31">
        <f t="shared" si="134"/>
        <v>0</v>
      </c>
      <c r="AJ258" s="34">
        <v>0</v>
      </c>
      <c r="AK258" s="31">
        <f t="shared" si="134"/>
        <v>0</v>
      </c>
      <c r="AL258" s="34">
        <v>0</v>
      </c>
      <c r="AM258" s="31">
        <f t="shared" si="134"/>
        <v>0</v>
      </c>
      <c r="AN258" s="34">
        <v>0</v>
      </c>
      <c r="AO258" s="31">
        <f t="shared" si="135"/>
        <v>0</v>
      </c>
      <c r="AP258" s="34">
        <v>0</v>
      </c>
      <c r="AQ258" s="31">
        <f t="shared" si="135"/>
        <v>0</v>
      </c>
      <c r="AR258" s="34">
        <v>88.5</v>
      </c>
      <c r="AS258" s="31">
        <f t="shared" si="135"/>
        <v>88.5</v>
      </c>
      <c r="AT258" s="34">
        <v>0</v>
      </c>
      <c r="AU258" s="34">
        <v>88.5</v>
      </c>
      <c r="AV258" s="31">
        <f t="shared" si="136"/>
        <v>88.5</v>
      </c>
    </row>
    <row r="259" spans="2:48" ht="60.75" x14ac:dyDescent="0.3">
      <c r="B259" s="12"/>
      <c r="C259" s="7"/>
      <c r="D259" s="79" t="s">
        <v>498</v>
      </c>
      <c r="E259" s="79" t="s">
        <v>116</v>
      </c>
      <c r="F259" s="79"/>
      <c r="G259" s="80"/>
      <c r="H259" s="34">
        <f>H260</f>
        <v>0</v>
      </c>
      <c r="I259" s="34">
        <f>I260</f>
        <v>0</v>
      </c>
      <c r="J259" s="34">
        <f t="shared" si="133"/>
        <v>0</v>
      </c>
      <c r="K259" s="34">
        <f>K260</f>
        <v>0</v>
      </c>
      <c r="L259" s="34">
        <f t="shared" si="141"/>
        <v>0</v>
      </c>
      <c r="M259" s="34">
        <f>M260</f>
        <v>0</v>
      </c>
      <c r="N259" s="80">
        <f t="shared" si="131"/>
        <v>0</v>
      </c>
      <c r="O259" s="34">
        <f>O260</f>
        <v>0</v>
      </c>
      <c r="P259" s="80">
        <f t="shared" si="132"/>
        <v>0</v>
      </c>
      <c r="Q259" s="34">
        <f>Q260</f>
        <v>0</v>
      </c>
      <c r="R259" s="80">
        <f t="shared" si="137"/>
        <v>0</v>
      </c>
      <c r="S259" s="34">
        <f>S260</f>
        <v>0</v>
      </c>
      <c r="T259" s="80">
        <f t="shared" si="138"/>
        <v>0</v>
      </c>
      <c r="U259" s="34">
        <f>U260</f>
        <v>0</v>
      </c>
      <c r="V259" s="80">
        <f t="shared" si="139"/>
        <v>0</v>
      </c>
      <c r="W259" s="80"/>
      <c r="X259" s="80">
        <f t="shared" si="140"/>
        <v>0</v>
      </c>
      <c r="Y259" s="80">
        <f>Y260</f>
        <v>0</v>
      </c>
      <c r="Z259" s="34">
        <f>Z260</f>
        <v>0</v>
      </c>
      <c r="AA259" s="34">
        <f t="shared" si="142"/>
        <v>0</v>
      </c>
      <c r="AB259" s="34">
        <f>AB260</f>
        <v>0</v>
      </c>
      <c r="AC259" s="31">
        <f t="shared" si="122"/>
        <v>0</v>
      </c>
      <c r="AD259" s="34">
        <f>AD260</f>
        <v>0</v>
      </c>
      <c r="AE259" s="31">
        <f t="shared" si="122"/>
        <v>0</v>
      </c>
      <c r="AF259" s="34">
        <f>AF260</f>
        <v>0</v>
      </c>
      <c r="AG259" s="31">
        <f t="shared" si="134"/>
        <v>0</v>
      </c>
      <c r="AH259" s="34">
        <f>AH260</f>
        <v>0</v>
      </c>
      <c r="AI259" s="31">
        <f t="shared" si="134"/>
        <v>0</v>
      </c>
      <c r="AJ259" s="34">
        <f>AJ260</f>
        <v>0</v>
      </c>
      <c r="AK259" s="31">
        <f t="shared" si="134"/>
        <v>0</v>
      </c>
      <c r="AL259" s="34">
        <f>AL260</f>
        <v>0</v>
      </c>
      <c r="AM259" s="31">
        <f t="shared" si="134"/>
        <v>0</v>
      </c>
      <c r="AN259" s="34">
        <f>AN260</f>
        <v>0</v>
      </c>
      <c r="AO259" s="31">
        <f t="shared" si="135"/>
        <v>0</v>
      </c>
      <c r="AP259" s="34">
        <f>AP260</f>
        <v>0</v>
      </c>
      <c r="AQ259" s="31">
        <f t="shared" si="135"/>
        <v>0</v>
      </c>
      <c r="AR259" s="34">
        <f>AR260</f>
        <v>253</v>
      </c>
      <c r="AS259" s="31">
        <f t="shared" si="135"/>
        <v>253</v>
      </c>
      <c r="AT259" s="34">
        <f>AT260</f>
        <v>0</v>
      </c>
      <c r="AU259" s="34">
        <f>AU260</f>
        <v>253</v>
      </c>
      <c r="AV259" s="31">
        <f t="shared" si="136"/>
        <v>253</v>
      </c>
    </row>
    <row r="260" spans="2:48" ht="40.5" x14ac:dyDescent="0.3">
      <c r="B260" s="12"/>
      <c r="C260" s="7"/>
      <c r="D260" s="79" t="s">
        <v>112</v>
      </c>
      <c r="E260" s="79" t="s">
        <v>117</v>
      </c>
      <c r="F260" s="79"/>
      <c r="G260" s="80"/>
      <c r="H260" s="34">
        <f>H262</f>
        <v>0</v>
      </c>
      <c r="I260" s="34">
        <f>I262</f>
        <v>0</v>
      </c>
      <c r="J260" s="34">
        <f t="shared" si="133"/>
        <v>0</v>
      </c>
      <c r="K260" s="34">
        <f>K262</f>
        <v>0</v>
      </c>
      <c r="L260" s="34">
        <f t="shared" si="141"/>
        <v>0</v>
      </c>
      <c r="M260" s="34">
        <f>M262</f>
        <v>0</v>
      </c>
      <c r="N260" s="80">
        <f t="shared" ref="N260:N310" si="143">L260+M260</f>
        <v>0</v>
      </c>
      <c r="O260" s="34">
        <f>O262</f>
        <v>0</v>
      </c>
      <c r="P260" s="80">
        <f t="shared" si="132"/>
        <v>0</v>
      </c>
      <c r="Q260" s="34">
        <f>Q262</f>
        <v>0</v>
      </c>
      <c r="R260" s="80">
        <f t="shared" si="137"/>
        <v>0</v>
      </c>
      <c r="S260" s="34">
        <f>S262</f>
        <v>0</v>
      </c>
      <c r="T260" s="80">
        <f t="shared" si="138"/>
        <v>0</v>
      </c>
      <c r="U260" s="34">
        <f>U262</f>
        <v>0</v>
      </c>
      <c r="V260" s="80">
        <f t="shared" si="139"/>
        <v>0</v>
      </c>
      <c r="W260" s="80"/>
      <c r="X260" s="80">
        <f t="shared" si="140"/>
        <v>0</v>
      </c>
      <c r="Y260" s="80">
        <f>Y262</f>
        <v>0</v>
      </c>
      <c r="Z260" s="34">
        <f>Z261+Z262</f>
        <v>0</v>
      </c>
      <c r="AA260" s="34">
        <f t="shared" si="142"/>
        <v>0</v>
      </c>
      <c r="AB260" s="34">
        <f>AB261+AB262</f>
        <v>0</v>
      </c>
      <c r="AC260" s="31">
        <f t="shared" si="122"/>
        <v>0</v>
      </c>
      <c r="AD260" s="34">
        <f>AD261+AD262</f>
        <v>0</v>
      </c>
      <c r="AE260" s="31">
        <f t="shared" si="122"/>
        <v>0</v>
      </c>
      <c r="AF260" s="34">
        <f>AF261+AF262</f>
        <v>0</v>
      </c>
      <c r="AG260" s="31">
        <f t="shared" si="134"/>
        <v>0</v>
      </c>
      <c r="AH260" s="34">
        <f>AH261+AH262</f>
        <v>0</v>
      </c>
      <c r="AI260" s="31">
        <f t="shared" si="134"/>
        <v>0</v>
      </c>
      <c r="AJ260" s="34">
        <f>AJ261+AJ262</f>
        <v>0</v>
      </c>
      <c r="AK260" s="31">
        <f t="shared" si="134"/>
        <v>0</v>
      </c>
      <c r="AL260" s="34">
        <f>AL261+AL262</f>
        <v>0</v>
      </c>
      <c r="AM260" s="31">
        <f t="shared" si="134"/>
        <v>0</v>
      </c>
      <c r="AN260" s="34">
        <f>AN261+AN262</f>
        <v>0</v>
      </c>
      <c r="AO260" s="31">
        <f t="shared" si="135"/>
        <v>0</v>
      </c>
      <c r="AP260" s="34">
        <f>AP261+AP262</f>
        <v>0</v>
      </c>
      <c r="AQ260" s="31">
        <f t="shared" si="135"/>
        <v>0</v>
      </c>
      <c r="AR260" s="34">
        <f>AR261+AR262</f>
        <v>253</v>
      </c>
      <c r="AS260" s="31">
        <f t="shared" si="135"/>
        <v>253</v>
      </c>
      <c r="AT260" s="34">
        <f>AT261+AT262</f>
        <v>0</v>
      </c>
      <c r="AU260" s="34">
        <f>AU261+AU262</f>
        <v>253</v>
      </c>
      <c r="AV260" s="31">
        <f t="shared" si="136"/>
        <v>253</v>
      </c>
    </row>
    <row r="261" spans="2:48" ht="150.75" customHeight="1" x14ac:dyDescent="0.3">
      <c r="B261" s="12"/>
      <c r="C261" s="7"/>
      <c r="D261" s="79" t="s">
        <v>114</v>
      </c>
      <c r="E261" s="79" t="s">
        <v>117</v>
      </c>
      <c r="F261" s="79">
        <v>100</v>
      </c>
      <c r="G261" s="80"/>
      <c r="H261" s="34"/>
      <c r="I261" s="34"/>
      <c r="J261" s="34">
        <v>0</v>
      </c>
      <c r="K261" s="34"/>
      <c r="L261" s="34"/>
      <c r="M261" s="34"/>
      <c r="N261" s="80"/>
      <c r="O261" s="34"/>
      <c r="P261" s="80"/>
      <c r="Q261" s="34"/>
      <c r="R261" s="80"/>
      <c r="S261" s="34"/>
      <c r="T261" s="80"/>
      <c r="U261" s="34"/>
      <c r="V261" s="80"/>
      <c r="W261" s="80"/>
      <c r="X261" s="80"/>
      <c r="Y261" s="80"/>
      <c r="Z261" s="34">
        <v>0</v>
      </c>
      <c r="AA261" s="34">
        <f t="shared" si="142"/>
        <v>0</v>
      </c>
      <c r="AB261" s="34"/>
      <c r="AC261" s="31">
        <f t="shared" si="122"/>
        <v>0</v>
      </c>
      <c r="AD261" s="34"/>
      <c r="AE261" s="31">
        <f t="shared" si="122"/>
        <v>0</v>
      </c>
      <c r="AF261" s="34"/>
      <c r="AG261" s="31">
        <f t="shared" si="134"/>
        <v>0</v>
      </c>
      <c r="AH261" s="34"/>
      <c r="AI261" s="31">
        <f t="shared" si="134"/>
        <v>0</v>
      </c>
      <c r="AJ261" s="34">
        <v>0</v>
      </c>
      <c r="AK261" s="31">
        <f t="shared" si="134"/>
        <v>0</v>
      </c>
      <c r="AL261" s="34">
        <v>0</v>
      </c>
      <c r="AM261" s="31">
        <f t="shared" si="134"/>
        <v>0</v>
      </c>
      <c r="AN261" s="34">
        <v>0</v>
      </c>
      <c r="AO261" s="31">
        <f t="shared" si="135"/>
        <v>0</v>
      </c>
      <c r="AP261" s="34">
        <v>0</v>
      </c>
      <c r="AQ261" s="31">
        <f t="shared" si="135"/>
        <v>0</v>
      </c>
      <c r="AR261" s="34">
        <v>210</v>
      </c>
      <c r="AS261" s="31">
        <f t="shared" si="135"/>
        <v>210</v>
      </c>
      <c r="AT261" s="34">
        <v>0</v>
      </c>
      <c r="AU261" s="34">
        <v>210</v>
      </c>
      <c r="AV261" s="31">
        <f t="shared" si="136"/>
        <v>210</v>
      </c>
    </row>
    <row r="262" spans="2:48" ht="60.75" x14ac:dyDescent="0.3">
      <c r="B262" s="12"/>
      <c r="C262" s="7"/>
      <c r="D262" s="79" t="s">
        <v>14</v>
      </c>
      <c r="E262" s="79" t="s">
        <v>117</v>
      </c>
      <c r="F262" s="79">
        <v>200</v>
      </c>
      <c r="G262" s="80">
        <v>7</v>
      </c>
      <c r="H262" s="34">
        <v>0</v>
      </c>
      <c r="I262" s="34">
        <v>0</v>
      </c>
      <c r="J262" s="34">
        <f t="shared" si="133"/>
        <v>0</v>
      </c>
      <c r="K262" s="34">
        <v>0</v>
      </c>
      <c r="L262" s="34">
        <f t="shared" si="141"/>
        <v>0</v>
      </c>
      <c r="M262" s="34"/>
      <c r="N262" s="80">
        <f t="shared" si="143"/>
        <v>0</v>
      </c>
      <c r="O262" s="34">
        <v>0</v>
      </c>
      <c r="P262" s="80">
        <f t="shared" ref="P262:P279" si="144">N262+O262</f>
        <v>0</v>
      </c>
      <c r="Q262" s="34">
        <v>0</v>
      </c>
      <c r="R262" s="80">
        <f t="shared" si="137"/>
        <v>0</v>
      </c>
      <c r="S262" s="34"/>
      <c r="T262" s="80">
        <f t="shared" si="138"/>
        <v>0</v>
      </c>
      <c r="U262" s="34">
        <v>0</v>
      </c>
      <c r="V262" s="80">
        <f t="shared" si="139"/>
        <v>0</v>
      </c>
      <c r="W262" s="80"/>
      <c r="X262" s="80">
        <f t="shared" si="140"/>
        <v>0</v>
      </c>
      <c r="Y262" s="80"/>
      <c r="Z262" s="34">
        <v>0</v>
      </c>
      <c r="AA262" s="34">
        <f t="shared" si="142"/>
        <v>0</v>
      </c>
      <c r="AB262" s="34"/>
      <c r="AC262" s="31">
        <f t="shared" si="122"/>
        <v>0</v>
      </c>
      <c r="AD262" s="34"/>
      <c r="AE262" s="31">
        <f t="shared" si="122"/>
        <v>0</v>
      </c>
      <c r="AF262" s="34"/>
      <c r="AG262" s="31">
        <f t="shared" si="134"/>
        <v>0</v>
      </c>
      <c r="AH262" s="34"/>
      <c r="AI262" s="31">
        <f t="shared" si="134"/>
        <v>0</v>
      </c>
      <c r="AJ262" s="34">
        <v>0</v>
      </c>
      <c r="AK262" s="31">
        <f t="shared" si="134"/>
        <v>0</v>
      </c>
      <c r="AL262" s="34">
        <v>0</v>
      </c>
      <c r="AM262" s="31">
        <f t="shared" si="134"/>
        <v>0</v>
      </c>
      <c r="AN262" s="34">
        <v>0</v>
      </c>
      <c r="AO262" s="31">
        <f t="shared" si="135"/>
        <v>0</v>
      </c>
      <c r="AP262" s="34">
        <v>0</v>
      </c>
      <c r="AQ262" s="31">
        <f t="shared" si="135"/>
        <v>0</v>
      </c>
      <c r="AR262" s="34">
        <v>43</v>
      </c>
      <c r="AS262" s="31">
        <f t="shared" si="135"/>
        <v>43</v>
      </c>
      <c r="AT262" s="34">
        <v>0</v>
      </c>
      <c r="AU262" s="34">
        <v>43</v>
      </c>
      <c r="AV262" s="31">
        <f t="shared" si="136"/>
        <v>43</v>
      </c>
    </row>
    <row r="263" spans="2:48" ht="141.75" x14ac:dyDescent="0.3">
      <c r="B263" s="12"/>
      <c r="C263" s="7"/>
      <c r="D263" s="79" t="s">
        <v>432</v>
      </c>
      <c r="E263" s="79" t="s">
        <v>118</v>
      </c>
      <c r="F263" s="79"/>
      <c r="G263" s="80"/>
      <c r="H263" s="34">
        <f>H264+H268+H272</f>
        <v>0</v>
      </c>
      <c r="I263" s="34">
        <f>I264+I268+I272</f>
        <v>0</v>
      </c>
      <c r="J263" s="34">
        <f t="shared" si="133"/>
        <v>0</v>
      </c>
      <c r="K263" s="34">
        <f>K264+K268+K272</f>
        <v>0</v>
      </c>
      <c r="L263" s="34">
        <f t="shared" si="141"/>
        <v>0</v>
      </c>
      <c r="M263" s="34">
        <f>M264+M268+M272</f>
        <v>0</v>
      </c>
      <c r="N263" s="80">
        <f t="shared" si="143"/>
        <v>0</v>
      </c>
      <c r="O263" s="34">
        <f>O264+O268+O272</f>
        <v>0</v>
      </c>
      <c r="P263" s="80">
        <f t="shared" si="144"/>
        <v>0</v>
      </c>
      <c r="Q263" s="34">
        <f>Q264+Q268+Q272</f>
        <v>0</v>
      </c>
      <c r="R263" s="80">
        <f t="shared" si="137"/>
        <v>0</v>
      </c>
      <c r="S263" s="34">
        <f>S264+S268+S272</f>
        <v>0</v>
      </c>
      <c r="T263" s="80">
        <f t="shared" si="138"/>
        <v>0</v>
      </c>
      <c r="U263" s="34">
        <f>U264+U268+U272</f>
        <v>0</v>
      </c>
      <c r="V263" s="80">
        <f t="shared" si="139"/>
        <v>0</v>
      </c>
      <c r="W263" s="80"/>
      <c r="X263" s="80">
        <f t="shared" si="140"/>
        <v>0</v>
      </c>
      <c r="Y263" s="80">
        <f>Y264+Y268+Y272</f>
        <v>0</v>
      </c>
      <c r="Z263" s="34">
        <f>Z264+Z268+Z272</f>
        <v>0</v>
      </c>
      <c r="AA263" s="34">
        <f t="shared" si="142"/>
        <v>0</v>
      </c>
      <c r="AB263" s="34">
        <f>AB264+AB268+AB272</f>
        <v>0</v>
      </c>
      <c r="AC263" s="31">
        <f t="shared" si="122"/>
        <v>0</v>
      </c>
      <c r="AD263" s="34">
        <f>AD264+AD268+AD272</f>
        <v>0</v>
      </c>
      <c r="AE263" s="31">
        <f t="shared" si="122"/>
        <v>0</v>
      </c>
      <c r="AF263" s="34">
        <f>AF264+AF268+AF272</f>
        <v>0</v>
      </c>
      <c r="AG263" s="31">
        <f t="shared" si="134"/>
        <v>0</v>
      </c>
      <c r="AH263" s="34">
        <f>AH264+AH268+AH272</f>
        <v>0</v>
      </c>
      <c r="AI263" s="31">
        <f t="shared" si="134"/>
        <v>0</v>
      </c>
      <c r="AJ263" s="34">
        <f>AJ264+AJ268+AJ272</f>
        <v>0</v>
      </c>
      <c r="AK263" s="31">
        <f t="shared" si="134"/>
        <v>0</v>
      </c>
      <c r="AL263" s="34">
        <f>AL264+AL268+AL272</f>
        <v>0</v>
      </c>
      <c r="AM263" s="31">
        <f t="shared" si="134"/>
        <v>0</v>
      </c>
      <c r="AN263" s="34">
        <f>AN264+AN268+AN272</f>
        <v>0</v>
      </c>
      <c r="AO263" s="31">
        <f t="shared" si="135"/>
        <v>0</v>
      </c>
      <c r="AP263" s="34">
        <f>AP264+AP268+AP272</f>
        <v>0</v>
      </c>
      <c r="AQ263" s="31">
        <f t="shared" si="135"/>
        <v>0</v>
      </c>
      <c r="AR263" s="34">
        <f>AR264+AR268+AR272</f>
        <v>5265.0540000000001</v>
      </c>
      <c r="AS263" s="31">
        <f t="shared" si="135"/>
        <v>5265.0540000000001</v>
      </c>
      <c r="AT263" s="34">
        <f>AT264+AT268+AT272</f>
        <v>0</v>
      </c>
      <c r="AU263" s="34">
        <f>AU264+AU268+AU272</f>
        <v>5265.0540000000001</v>
      </c>
      <c r="AV263" s="31">
        <f t="shared" si="136"/>
        <v>5265.0540000000001</v>
      </c>
    </row>
    <row r="264" spans="2:48" ht="60.75" x14ac:dyDescent="0.3">
      <c r="B264" s="12"/>
      <c r="C264" s="7"/>
      <c r="D264" s="79" t="s">
        <v>119</v>
      </c>
      <c r="E264" s="79" t="s">
        <v>120</v>
      </c>
      <c r="F264" s="79"/>
      <c r="G264" s="80"/>
      <c r="H264" s="34">
        <f>H265+H266+H267</f>
        <v>0</v>
      </c>
      <c r="I264" s="34">
        <f>I265+I266+I267</f>
        <v>0</v>
      </c>
      <c r="J264" s="34">
        <f t="shared" si="133"/>
        <v>0</v>
      </c>
      <c r="K264" s="34">
        <f>K265+K266+K267</f>
        <v>0</v>
      </c>
      <c r="L264" s="34">
        <f t="shared" si="141"/>
        <v>0</v>
      </c>
      <c r="M264" s="34">
        <f>M265+M266+M267</f>
        <v>0</v>
      </c>
      <c r="N264" s="80">
        <f t="shared" si="143"/>
        <v>0</v>
      </c>
      <c r="O264" s="34">
        <f>O265+O266+O267</f>
        <v>0</v>
      </c>
      <c r="P264" s="80">
        <f t="shared" si="144"/>
        <v>0</v>
      </c>
      <c r="Q264" s="34">
        <f>Q265+Q266+Q267</f>
        <v>0</v>
      </c>
      <c r="R264" s="80">
        <f t="shared" si="137"/>
        <v>0</v>
      </c>
      <c r="S264" s="34">
        <f>S265+S266+S267</f>
        <v>0</v>
      </c>
      <c r="T264" s="80">
        <f t="shared" si="138"/>
        <v>0</v>
      </c>
      <c r="U264" s="34">
        <f>U265+U266+U267</f>
        <v>0</v>
      </c>
      <c r="V264" s="80">
        <f t="shared" si="139"/>
        <v>0</v>
      </c>
      <c r="W264" s="80"/>
      <c r="X264" s="80">
        <f t="shared" si="140"/>
        <v>0</v>
      </c>
      <c r="Y264" s="80">
        <f>Y265+Y266+Y267</f>
        <v>0</v>
      </c>
      <c r="Z264" s="34">
        <f>Z265+Z266+Z267</f>
        <v>0</v>
      </c>
      <c r="AA264" s="34">
        <f t="shared" si="142"/>
        <v>0</v>
      </c>
      <c r="AB264" s="34">
        <f>AB265+AB266+AB267</f>
        <v>0</v>
      </c>
      <c r="AC264" s="31">
        <f t="shared" si="122"/>
        <v>0</v>
      </c>
      <c r="AD264" s="34">
        <f>AD265+AD266+AD267</f>
        <v>0</v>
      </c>
      <c r="AE264" s="31">
        <f t="shared" si="122"/>
        <v>0</v>
      </c>
      <c r="AF264" s="34">
        <f>AF265+AF266+AF267</f>
        <v>0</v>
      </c>
      <c r="AG264" s="31">
        <f t="shared" si="134"/>
        <v>0</v>
      </c>
      <c r="AH264" s="34">
        <f>AH265+AH266+AH267</f>
        <v>0</v>
      </c>
      <c r="AI264" s="31">
        <f t="shared" si="134"/>
        <v>0</v>
      </c>
      <c r="AJ264" s="34">
        <f>AJ265+AJ266+AJ267</f>
        <v>0</v>
      </c>
      <c r="AK264" s="31">
        <f t="shared" si="134"/>
        <v>0</v>
      </c>
      <c r="AL264" s="34">
        <f>AL265+AL266+AL267</f>
        <v>0</v>
      </c>
      <c r="AM264" s="31">
        <f t="shared" si="134"/>
        <v>0</v>
      </c>
      <c r="AN264" s="34">
        <f>AN265+AN266+AN267</f>
        <v>0</v>
      </c>
      <c r="AO264" s="31">
        <f t="shared" si="135"/>
        <v>0</v>
      </c>
      <c r="AP264" s="34">
        <f>AP265+AP266+AP267</f>
        <v>0</v>
      </c>
      <c r="AQ264" s="31">
        <f t="shared" si="135"/>
        <v>0</v>
      </c>
      <c r="AR264" s="34">
        <f>AR265+AR266+AR267</f>
        <v>3779.9009999999998</v>
      </c>
      <c r="AS264" s="31">
        <f t="shared" si="135"/>
        <v>3779.9009999999998</v>
      </c>
      <c r="AT264" s="34">
        <f>AT265+AT266+AT267</f>
        <v>0</v>
      </c>
      <c r="AU264" s="34">
        <f>AU265+AU266+AU267</f>
        <v>3779.9009999999998</v>
      </c>
      <c r="AV264" s="31">
        <f t="shared" si="136"/>
        <v>3779.9009999999998</v>
      </c>
    </row>
    <row r="265" spans="2:48" ht="167.25" customHeight="1" x14ac:dyDescent="0.3">
      <c r="B265" s="12"/>
      <c r="C265" s="7"/>
      <c r="D265" s="79" t="s">
        <v>114</v>
      </c>
      <c r="E265" s="79" t="s">
        <v>120</v>
      </c>
      <c r="F265" s="79">
        <v>100</v>
      </c>
      <c r="G265" s="80">
        <v>7</v>
      </c>
      <c r="H265" s="34">
        <v>0</v>
      </c>
      <c r="I265" s="34">
        <v>0</v>
      </c>
      <c r="J265" s="34">
        <f t="shared" si="133"/>
        <v>0</v>
      </c>
      <c r="K265" s="34">
        <v>0</v>
      </c>
      <c r="L265" s="34">
        <f t="shared" si="141"/>
        <v>0</v>
      </c>
      <c r="M265" s="34">
        <v>0</v>
      </c>
      <c r="N265" s="80">
        <f t="shared" si="143"/>
        <v>0</v>
      </c>
      <c r="O265" s="34">
        <v>0</v>
      </c>
      <c r="P265" s="80">
        <f t="shared" si="144"/>
        <v>0</v>
      </c>
      <c r="Q265" s="34">
        <v>0</v>
      </c>
      <c r="R265" s="80">
        <f t="shared" si="137"/>
        <v>0</v>
      </c>
      <c r="S265" s="34">
        <v>0</v>
      </c>
      <c r="T265" s="80">
        <f t="shared" si="138"/>
        <v>0</v>
      </c>
      <c r="U265" s="34">
        <v>0</v>
      </c>
      <c r="V265" s="80">
        <f t="shared" si="139"/>
        <v>0</v>
      </c>
      <c r="W265" s="80"/>
      <c r="X265" s="80">
        <f t="shared" si="140"/>
        <v>0</v>
      </c>
      <c r="Y265" s="80"/>
      <c r="Z265" s="34">
        <v>0</v>
      </c>
      <c r="AA265" s="34">
        <f t="shared" si="142"/>
        <v>0</v>
      </c>
      <c r="AB265" s="34">
        <v>0</v>
      </c>
      <c r="AC265" s="31">
        <f t="shared" si="122"/>
        <v>0</v>
      </c>
      <c r="AD265" s="34">
        <v>0</v>
      </c>
      <c r="AE265" s="31">
        <f t="shared" si="122"/>
        <v>0</v>
      </c>
      <c r="AF265" s="34">
        <v>0</v>
      </c>
      <c r="AG265" s="31">
        <f t="shared" si="134"/>
        <v>0</v>
      </c>
      <c r="AH265" s="34">
        <v>0</v>
      </c>
      <c r="AI265" s="31">
        <f t="shared" si="134"/>
        <v>0</v>
      </c>
      <c r="AJ265" s="34">
        <v>0</v>
      </c>
      <c r="AK265" s="31">
        <f t="shared" si="134"/>
        <v>0</v>
      </c>
      <c r="AL265" s="34">
        <v>0</v>
      </c>
      <c r="AM265" s="31">
        <f t="shared" si="134"/>
        <v>0</v>
      </c>
      <c r="AN265" s="34">
        <v>0</v>
      </c>
      <c r="AO265" s="31">
        <f t="shared" si="135"/>
        <v>0</v>
      </c>
      <c r="AP265" s="34">
        <v>0</v>
      </c>
      <c r="AQ265" s="31">
        <f t="shared" si="135"/>
        <v>0</v>
      </c>
      <c r="AR265" s="34">
        <v>3551.2710000000002</v>
      </c>
      <c r="AS265" s="31">
        <f t="shared" si="135"/>
        <v>3551.2710000000002</v>
      </c>
      <c r="AT265" s="34">
        <v>0</v>
      </c>
      <c r="AU265" s="34">
        <v>3551.2710000000002</v>
      </c>
      <c r="AV265" s="31">
        <f t="shared" si="136"/>
        <v>3551.2710000000002</v>
      </c>
    </row>
    <row r="266" spans="2:48" ht="60.75" x14ac:dyDescent="0.3">
      <c r="B266" s="12"/>
      <c r="C266" s="7"/>
      <c r="D266" s="79" t="s">
        <v>361</v>
      </c>
      <c r="E266" s="79" t="s">
        <v>120</v>
      </c>
      <c r="F266" s="79">
        <v>200</v>
      </c>
      <c r="G266" s="80">
        <v>7</v>
      </c>
      <c r="H266" s="34">
        <v>0</v>
      </c>
      <c r="I266" s="34">
        <v>0</v>
      </c>
      <c r="J266" s="34">
        <f t="shared" si="133"/>
        <v>0</v>
      </c>
      <c r="K266" s="34">
        <v>0</v>
      </c>
      <c r="L266" s="34">
        <f t="shared" si="141"/>
        <v>0</v>
      </c>
      <c r="M266" s="34">
        <v>0</v>
      </c>
      <c r="N266" s="80">
        <f t="shared" si="143"/>
        <v>0</v>
      </c>
      <c r="O266" s="34">
        <v>0</v>
      </c>
      <c r="P266" s="80">
        <f t="shared" si="144"/>
        <v>0</v>
      </c>
      <c r="Q266" s="34">
        <v>0</v>
      </c>
      <c r="R266" s="80">
        <f t="shared" si="137"/>
        <v>0</v>
      </c>
      <c r="S266" s="34">
        <v>0</v>
      </c>
      <c r="T266" s="80">
        <f t="shared" si="138"/>
        <v>0</v>
      </c>
      <c r="U266" s="34">
        <v>0</v>
      </c>
      <c r="V266" s="80">
        <f t="shared" si="139"/>
        <v>0</v>
      </c>
      <c r="W266" s="80"/>
      <c r="X266" s="80">
        <f t="shared" si="140"/>
        <v>0</v>
      </c>
      <c r="Y266" s="80"/>
      <c r="Z266" s="34">
        <v>0</v>
      </c>
      <c r="AA266" s="34">
        <f t="shared" si="142"/>
        <v>0</v>
      </c>
      <c r="AB266" s="34">
        <v>0</v>
      </c>
      <c r="AC266" s="31">
        <f t="shared" si="122"/>
        <v>0</v>
      </c>
      <c r="AD266" s="34">
        <v>0</v>
      </c>
      <c r="AE266" s="31">
        <f t="shared" si="122"/>
        <v>0</v>
      </c>
      <c r="AF266" s="34">
        <v>0</v>
      </c>
      <c r="AG266" s="31">
        <f t="shared" si="134"/>
        <v>0</v>
      </c>
      <c r="AH266" s="34">
        <v>0</v>
      </c>
      <c r="AI266" s="31">
        <f t="shared" si="134"/>
        <v>0</v>
      </c>
      <c r="AJ266" s="34">
        <v>0</v>
      </c>
      <c r="AK266" s="31">
        <f t="shared" si="134"/>
        <v>0</v>
      </c>
      <c r="AL266" s="34">
        <v>0</v>
      </c>
      <c r="AM266" s="31">
        <f t="shared" si="134"/>
        <v>0</v>
      </c>
      <c r="AN266" s="34">
        <v>0</v>
      </c>
      <c r="AO266" s="31">
        <f t="shared" si="135"/>
        <v>0</v>
      </c>
      <c r="AP266" s="34">
        <v>0</v>
      </c>
      <c r="AQ266" s="31">
        <f t="shared" si="135"/>
        <v>0</v>
      </c>
      <c r="AR266" s="34">
        <v>222.93</v>
      </c>
      <c r="AS266" s="31">
        <f t="shared" si="135"/>
        <v>222.93</v>
      </c>
      <c r="AT266" s="34">
        <v>0</v>
      </c>
      <c r="AU266" s="34">
        <v>222.93</v>
      </c>
      <c r="AV266" s="31">
        <f t="shared" si="136"/>
        <v>222.93</v>
      </c>
    </row>
    <row r="267" spans="2:48" ht="20.25" x14ac:dyDescent="0.3">
      <c r="B267" s="12"/>
      <c r="C267" s="7"/>
      <c r="D267" s="79" t="s">
        <v>18</v>
      </c>
      <c r="E267" s="79" t="s">
        <v>120</v>
      </c>
      <c r="F267" s="79">
        <v>800</v>
      </c>
      <c r="G267" s="80">
        <v>7</v>
      </c>
      <c r="H267" s="34">
        <v>0</v>
      </c>
      <c r="I267" s="34">
        <v>0</v>
      </c>
      <c r="J267" s="34">
        <f t="shared" si="133"/>
        <v>0</v>
      </c>
      <c r="K267" s="34">
        <v>0</v>
      </c>
      <c r="L267" s="34">
        <f t="shared" si="141"/>
        <v>0</v>
      </c>
      <c r="M267" s="34">
        <v>0</v>
      </c>
      <c r="N267" s="80">
        <f t="shared" si="143"/>
        <v>0</v>
      </c>
      <c r="O267" s="34">
        <v>0</v>
      </c>
      <c r="P267" s="80">
        <f t="shared" si="144"/>
        <v>0</v>
      </c>
      <c r="Q267" s="34">
        <v>0</v>
      </c>
      <c r="R267" s="80">
        <f t="shared" si="137"/>
        <v>0</v>
      </c>
      <c r="S267" s="34">
        <v>0</v>
      </c>
      <c r="T267" s="80">
        <f t="shared" si="138"/>
        <v>0</v>
      </c>
      <c r="U267" s="34">
        <v>0</v>
      </c>
      <c r="V267" s="80">
        <f t="shared" si="139"/>
        <v>0</v>
      </c>
      <c r="W267" s="80"/>
      <c r="X267" s="80">
        <f t="shared" si="140"/>
        <v>0</v>
      </c>
      <c r="Y267" s="80"/>
      <c r="Z267" s="34">
        <v>0</v>
      </c>
      <c r="AA267" s="34">
        <f t="shared" si="142"/>
        <v>0</v>
      </c>
      <c r="AB267" s="34">
        <v>0</v>
      </c>
      <c r="AC267" s="31">
        <f t="shared" si="122"/>
        <v>0</v>
      </c>
      <c r="AD267" s="34">
        <v>0</v>
      </c>
      <c r="AE267" s="31">
        <f t="shared" si="122"/>
        <v>0</v>
      </c>
      <c r="AF267" s="34">
        <v>0</v>
      </c>
      <c r="AG267" s="31">
        <f t="shared" si="134"/>
        <v>0</v>
      </c>
      <c r="AH267" s="34">
        <v>0</v>
      </c>
      <c r="AI267" s="31">
        <f t="shared" si="134"/>
        <v>0</v>
      </c>
      <c r="AJ267" s="34">
        <v>0</v>
      </c>
      <c r="AK267" s="31">
        <f t="shared" si="134"/>
        <v>0</v>
      </c>
      <c r="AL267" s="34">
        <v>0</v>
      </c>
      <c r="AM267" s="31">
        <f t="shared" si="134"/>
        <v>0</v>
      </c>
      <c r="AN267" s="34">
        <v>0</v>
      </c>
      <c r="AO267" s="31">
        <f t="shared" si="135"/>
        <v>0</v>
      </c>
      <c r="AP267" s="34">
        <v>0</v>
      </c>
      <c r="AQ267" s="31">
        <f t="shared" si="135"/>
        <v>0</v>
      </c>
      <c r="AR267" s="34">
        <v>5.7</v>
      </c>
      <c r="AS267" s="31">
        <f t="shared" si="135"/>
        <v>5.7</v>
      </c>
      <c r="AT267" s="34">
        <v>0</v>
      </c>
      <c r="AU267" s="34">
        <v>5.7</v>
      </c>
      <c r="AV267" s="31">
        <f t="shared" si="136"/>
        <v>5.7</v>
      </c>
    </row>
    <row r="268" spans="2:48" ht="40.5" x14ac:dyDescent="0.3">
      <c r="B268" s="12"/>
      <c r="C268" s="7"/>
      <c r="D268" s="95" t="s">
        <v>131</v>
      </c>
      <c r="E268" s="79" t="s">
        <v>121</v>
      </c>
      <c r="F268" s="79"/>
      <c r="G268" s="80"/>
      <c r="H268" s="34">
        <f>H269+H270+H271</f>
        <v>0</v>
      </c>
      <c r="I268" s="34">
        <f>I269+I270+I271</f>
        <v>0</v>
      </c>
      <c r="J268" s="34">
        <f t="shared" si="133"/>
        <v>0</v>
      </c>
      <c r="K268" s="34">
        <f>K269+K270+K271</f>
        <v>0</v>
      </c>
      <c r="L268" s="34">
        <f t="shared" si="141"/>
        <v>0</v>
      </c>
      <c r="M268" s="34">
        <f>M269+M270+M271</f>
        <v>0</v>
      </c>
      <c r="N268" s="80">
        <f t="shared" si="143"/>
        <v>0</v>
      </c>
      <c r="O268" s="34">
        <f>O269+O270+O271</f>
        <v>0</v>
      </c>
      <c r="P268" s="80">
        <f t="shared" si="144"/>
        <v>0</v>
      </c>
      <c r="Q268" s="34">
        <f>Q269+Q270+Q271</f>
        <v>0</v>
      </c>
      <c r="R268" s="80">
        <f t="shared" si="137"/>
        <v>0</v>
      </c>
      <c r="S268" s="34">
        <f>S269+S270+S271</f>
        <v>0</v>
      </c>
      <c r="T268" s="80">
        <f t="shared" si="138"/>
        <v>0</v>
      </c>
      <c r="U268" s="34"/>
      <c r="V268" s="80">
        <f t="shared" si="139"/>
        <v>0</v>
      </c>
      <c r="W268" s="80"/>
      <c r="X268" s="80">
        <f t="shared" si="140"/>
        <v>0</v>
      </c>
      <c r="Y268" s="80"/>
      <c r="Z268" s="34">
        <f>Z269+Z270+Z271</f>
        <v>0</v>
      </c>
      <c r="AA268" s="34">
        <f t="shared" si="142"/>
        <v>0</v>
      </c>
      <c r="AB268" s="34">
        <f>AB269+AB270+AB271</f>
        <v>0</v>
      </c>
      <c r="AC268" s="31">
        <f t="shared" si="122"/>
        <v>0</v>
      </c>
      <c r="AD268" s="34">
        <f>AD269+AD270+AD271</f>
        <v>0</v>
      </c>
      <c r="AE268" s="31">
        <f t="shared" si="122"/>
        <v>0</v>
      </c>
      <c r="AF268" s="34">
        <f>AF269+AF270+AF271</f>
        <v>0</v>
      </c>
      <c r="AG268" s="31">
        <f t="shared" si="134"/>
        <v>0</v>
      </c>
      <c r="AH268" s="34">
        <f>AH269+AH270+AH271</f>
        <v>0</v>
      </c>
      <c r="AI268" s="31">
        <f t="shared" si="134"/>
        <v>0</v>
      </c>
      <c r="AJ268" s="34">
        <f>AJ269+AJ270+AJ271</f>
        <v>0</v>
      </c>
      <c r="AK268" s="31">
        <f t="shared" si="134"/>
        <v>0</v>
      </c>
      <c r="AL268" s="34">
        <f>AL269+AL270+AL271</f>
        <v>0</v>
      </c>
      <c r="AM268" s="31">
        <f t="shared" si="134"/>
        <v>0</v>
      </c>
      <c r="AN268" s="34">
        <f>AN269+AN270+AN271</f>
        <v>0</v>
      </c>
      <c r="AO268" s="31">
        <f t="shared" si="135"/>
        <v>0</v>
      </c>
      <c r="AP268" s="34">
        <f>AP269+AP270+AP271</f>
        <v>0</v>
      </c>
      <c r="AQ268" s="31">
        <f t="shared" si="135"/>
        <v>0</v>
      </c>
      <c r="AR268" s="34">
        <f>AR269+AR270+AR271</f>
        <v>1485.153</v>
      </c>
      <c r="AS268" s="31">
        <f t="shared" si="135"/>
        <v>1485.153</v>
      </c>
      <c r="AT268" s="34">
        <f>AT269+AT270+AT271</f>
        <v>0</v>
      </c>
      <c r="AU268" s="34">
        <f>AU269+AU270+AU271</f>
        <v>1485.153</v>
      </c>
      <c r="AV268" s="31">
        <f t="shared" si="136"/>
        <v>1485.153</v>
      </c>
    </row>
    <row r="269" spans="2:48" ht="143.25" customHeight="1" x14ac:dyDescent="0.3">
      <c r="B269" s="12"/>
      <c r="C269" s="7"/>
      <c r="D269" s="79" t="s">
        <v>114</v>
      </c>
      <c r="E269" s="79" t="s">
        <v>121</v>
      </c>
      <c r="F269" s="79">
        <v>100</v>
      </c>
      <c r="G269" s="80">
        <v>9</v>
      </c>
      <c r="H269" s="34">
        <v>0</v>
      </c>
      <c r="I269" s="34">
        <v>0</v>
      </c>
      <c r="J269" s="34">
        <f t="shared" si="133"/>
        <v>0</v>
      </c>
      <c r="K269" s="34">
        <v>0</v>
      </c>
      <c r="L269" s="34">
        <f t="shared" si="141"/>
        <v>0</v>
      </c>
      <c r="M269" s="34">
        <v>0</v>
      </c>
      <c r="N269" s="80">
        <f t="shared" si="143"/>
        <v>0</v>
      </c>
      <c r="O269" s="34">
        <v>0</v>
      </c>
      <c r="P269" s="80">
        <f t="shared" si="144"/>
        <v>0</v>
      </c>
      <c r="Q269" s="34">
        <v>0</v>
      </c>
      <c r="R269" s="80">
        <f t="shared" si="137"/>
        <v>0</v>
      </c>
      <c r="S269" s="34">
        <v>0</v>
      </c>
      <c r="T269" s="80">
        <f t="shared" si="138"/>
        <v>0</v>
      </c>
      <c r="U269" s="34"/>
      <c r="V269" s="80">
        <f t="shared" si="139"/>
        <v>0</v>
      </c>
      <c r="W269" s="80"/>
      <c r="X269" s="80">
        <f t="shared" si="140"/>
        <v>0</v>
      </c>
      <c r="Y269" s="80"/>
      <c r="Z269" s="34">
        <v>0</v>
      </c>
      <c r="AA269" s="34">
        <f t="shared" si="142"/>
        <v>0</v>
      </c>
      <c r="AB269" s="34">
        <v>0</v>
      </c>
      <c r="AC269" s="31">
        <f t="shared" si="122"/>
        <v>0</v>
      </c>
      <c r="AD269" s="34">
        <v>0</v>
      </c>
      <c r="AE269" s="31">
        <f t="shared" si="122"/>
        <v>0</v>
      </c>
      <c r="AF269" s="34">
        <v>0</v>
      </c>
      <c r="AG269" s="31">
        <f t="shared" si="134"/>
        <v>0</v>
      </c>
      <c r="AH269" s="34">
        <v>0</v>
      </c>
      <c r="AI269" s="31">
        <f t="shared" si="134"/>
        <v>0</v>
      </c>
      <c r="AJ269" s="34">
        <v>0</v>
      </c>
      <c r="AK269" s="31">
        <f t="shared" si="134"/>
        <v>0</v>
      </c>
      <c r="AL269" s="34">
        <v>0</v>
      </c>
      <c r="AM269" s="31">
        <f t="shared" si="134"/>
        <v>0</v>
      </c>
      <c r="AN269" s="34">
        <v>0</v>
      </c>
      <c r="AO269" s="31">
        <f t="shared" si="135"/>
        <v>0</v>
      </c>
      <c r="AP269" s="34">
        <v>0</v>
      </c>
      <c r="AQ269" s="31">
        <f t="shared" si="135"/>
        <v>0</v>
      </c>
      <c r="AR269" s="34">
        <v>1429.183</v>
      </c>
      <c r="AS269" s="31">
        <f t="shared" si="135"/>
        <v>1429.183</v>
      </c>
      <c r="AT269" s="34">
        <v>0</v>
      </c>
      <c r="AU269" s="34">
        <v>1429.183</v>
      </c>
      <c r="AV269" s="31">
        <f t="shared" si="136"/>
        <v>1429.183</v>
      </c>
    </row>
    <row r="270" spans="2:48" ht="60.75" x14ac:dyDescent="0.3">
      <c r="B270" s="12"/>
      <c r="C270" s="7"/>
      <c r="D270" s="79" t="s">
        <v>14</v>
      </c>
      <c r="E270" s="79" t="s">
        <v>121</v>
      </c>
      <c r="F270" s="79">
        <v>200</v>
      </c>
      <c r="G270" s="80">
        <v>9</v>
      </c>
      <c r="H270" s="34">
        <v>0</v>
      </c>
      <c r="I270" s="34">
        <v>0</v>
      </c>
      <c r="J270" s="34">
        <f t="shared" si="133"/>
        <v>0</v>
      </c>
      <c r="K270" s="34">
        <v>0</v>
      </c>
      <c r="L270" s="34">
        <f t="shared" si="141"/>
        <v>0</v>
      </c>
      <c r="M270" s="34">
        <v>0</v>
      </c>
      <c r="N270" s="80">
        <f t="shared" si="143"/>
        <v>0</v>
      </c>
      <c r="O270" s="34">
        <v>0</v>
      </c>
      <c r="P270" s="80">
        <f t="shared" si="144"/>
        <v>0</v>
      </c>
      <c r="Q270" s="34">
        <v>0</v>
      </c>
      <c r="R270" s="80">
        <f t="shared" si="137"/>
        <v>0</v>
      </c>
      <c r="S270" s="34">
        <v>0</v>
      </c>
      <c r="T270" s="80">
        <f t="shared" si="138"/>
        <v>0</v>
      </c>
      <c r="U270" s="34">
        <v>0</v>
      </c>
      <c r="V270" s="80">
        <f t="shared" si="139"/>
        <v>0</v>
      </c>
      <c r="W270" s="80"/>
      <c r="X270" s="80">
        <f t="shared" si="140"/>
        <v>0</v>
      </c>
      <c r="Y270" s="80"/>
      <c r="Z270" s="34">
        <v>0</v>
      </c>
      <c r="AA270" s="34">
        <f t="shared" si="142"/>
        <v>0</v>
      </c>
      <c r="AB270" s="34">
        <v>0</v>
      </c>
      <c r="AC270" s="31">
        <f t="shared" si="122"/>
        <v>0</v>
      </c>
      <c r="AD270" s="34">
        <v>0</v>
      </c>
      <c r="AE270" s="31">
        <f t="shared" si="122"/>
        <v>0</v>
      </c>
      <c r="AF270" s="34">
        <v>0</v>
      </c>
      <c r="AG270" s="31">
        <f t="shared" si="134"/>
        <v>0</v>
      </c>
      <c r="AH270" s="34">
        <v>0</v>
      </c>
      <c r="AI270" s="31">
        <f t="shared" si="134"/>
        <v>0</v>
      </c>
      <c r="AJ270" s="34">
        <v>0</v>
      </c>
      <c r="AK270" s="31">
        <f t="shared" si="134"/>
        <v>0</v>
      </c>
      <c r="AL270" s="34">
        <v>0</v>
      </c>
      <c r="AM270" s="31">
        <f t="shared" si="134"/>
        <v>0</v>
      </c>
      <c r="AN270" s="34">
        <v>0</v>
      </c>
      <c r="AO270" s="31">
        <f t="shared" si="135"/>
        <v>0</v>
      </c>
      <c r="AP270" s="34">
        <v>0</v>
      </c>
      <c r="AQ270" s="31">
        <f t="shared" si="135"/>
        <v>0</v>
      </c>
      <c r="AR270" s="34">
        <v>55.57</v>
      </c>
      <c r="AS270" s="31">
        <f t="shared" si="135"/>
        <v>55.57</v>
      </c>
      <c r="AT270" s="34">
        <v>0</v>
      </c>
      <c r="AU270" s="34">
        <v>55.57</v>
      </c>
      <c r="AV270" s="31">
        <f t="shared" si="136"/>
        <v>55.57</v>
      </c>
    </row>
    <row r="271" spans="2:48" ht="27" customHeight="1" x14ac:dyDescent="0.3">
      <c r="B271" s="12"/>
      <c r="C271" s="7"/>
      <c r="D271" s="79" t="s">
        <v>18</v>
      </c>
      <c r="E271" s="79" t="s">
        <v>121</v>
      </c>
      <c r="F271" s="79">
        <v>800</v>
      </c>
      <c r="G271" s="80">
        <v>9</v>
      </c>
      <c r="H271" s="34">
        <v>0</v>
      </c>
      <c r="I271" s="34">
        <v>0</v>
      </c>
      <c r="J271" s="34">
        <f t="shared" si="133"/>
        <v>0</v>
      </c>
      <c r="K271" s="34">
        <v>0</v>
      </c>
      <c r="L271" s="34">
        <f t="shared" si="141"/>
        <v>0</v>
      </c>
      <c r="M271" s="34">
        <v>0</v>
      </c>
      <c r="N271" s="80">
        <f t="shared" si="143"/>
        <v>0</v>
      </c>
      <c r="O271" s="34">
        <v>0</v>
      </c>
      <c r="P271" s="80">
        <f t="shared" si="144"/>
        <v>0</v>
      </c>
      <c r="Q271" s="34">
        <v>0</v>
      </c>
      <c r="R271" s="80">
        <f t="shared" si="137"/>
        <v>0</v>
      </c>
      <c r="S271" s="34">
        <v>0</v>
      </c>
      <c r="T271" s="80">
        <f t="shared" si="138"/>
        <v>0</v>
      </c>
      <c r="U271" s="34">
        <v>0</v>
      </c>
      <c r="V271" s="80">
        <f t="shared" si="139"/>
        <v>0</v>
      </c>
      <c r="W271" s="80"/>
      <c r="X271" s="80">
        <f t="shared" si="140"/>
        <v>0</v>
      </c>
      <c r="Y271" s="80"/>
      <c r="Z271" s="34">
        <v>0</v>
      </c>
      <c r="AA271" s="34">
        <f t="shared" si="142"/>
        <v>0</v>
      </c>
      <c r="AB271" s="34">
        <v>0</v>
      </c>
      <c r="AC271" s="31">
        <f t="shared" si="122"/>
        <v>0</v>
      </c>
      <c r="AD271" s="34">
        <v>0</v>
      </c>
      <c r="AE271" s="31">
        <f t="shared" si="122"/>
        <v>0</v>
      </c>
      <c r="AF271" s="34">
        <v>0</v>
      </c>
      <c r="AG271" s="31">
        <f t="shared" si="134"/>
        <v>0</v>
      </c>
      <c r="AH271" s="34">
        <v>0</v>
      </c>
      <c r="AI271" s="31">
        <f t="shared" si="134"/>
        <v>0</v>
      </c>
      <c r="AJ271" s="34">
        <v>0</v>
      </c>
      <c r="AK271" s="31">
        <f t="shared" si="134"/>
        <v>0</v>
      </c>
      <c r="AL271" s="34">
        <v>0</v>
      </c>
      <c r="AM271" s="31">
        <f t="shared" si="134"/>
        <v>0</v>
      </c>
      <c r="AN271" s="34">
        <v>0</v>
      </c>
      <c r="AO271" s="31">
        <f t="shared" si="135"/>
        <v>0</v>
      </c>
      <c r="AP271" s="34">
        <v>0</v>
      </c>
      <c r="AQ271" s="31">
        <f t="shared" si="135"/>
        <v>0</v>
      </c>
      <c r="AR271" s="34">
        <v>0.4</v>
      </c>
      <c r="AS271" s="31">
        <f t="shared" si="135"/>
        <v>0.4</v>
      </c>
      <c r="AT271" s="34">
        <v>0</v>
      </c>
      <c r="AU271" s="34">
        <v>0.4</v>
      </c>
      <c r="AV271" s="31">
        <f t="shared" si="136"/>
        <v>0.4</v>
      </c>
    </row>
    <row r="272" spans="2:48" ht="39" hidden="1" customHeight="1" x14ac:dyDescent="0.3">
      <c r="B272" s="12"/>
      <c r="C272" s="7"/>
      <c r="D272" s="79" t="s">
        <v>112</v>
      </c>
      <c r="E272" s="79" t="s">
        <v>122</v>
      </c>
      <c r="F272" s="79"/>
      <c r="G272" s="80"/>
      <c r="H272" s="34">
        <f>H273</f>
        <v>0</v>
      </c>
      <c r="I272" s="34">
        <f>I273</f>
        <v>0</v>
      </c>
      <c r="J272" s="34">
        <f t="shared" si="133"/>
        <v>0</v>
      </c>
      <c r="K272" s="34">
        <f>K273</f>
        <v>0</v>
      </c>
      <c r="L272" s="34">
        <f t="shared" si="141"/>
        <v>0</v>
      </c>
      <c r="M272" s="34">
        <f>M273</f>
        <v>0</v>
      </c>
      <c r="N272" s="80">
        <f t="shared" si="143"/>
        <v>0</v>
      </c>
      <c r="O272" s="34">
        <f>O273</f>
        <v>0</v>
      </c>
      <c r="P272" s="80">
        <f t="shared" si="144"/>
        <v>0</v>
      </c>
      <c r="Q272" s="34">
        <f>Q273</f>
        <v>0</v>
      </c>
      <c r="R272" s="80">
        <f t="shared" si="137"/>
        <v>0</v>
      </c>
      <c r="S272" s="34">
        <f>S273</f>
        <v>0</v>
      </c>
      <c r="T272" s="80">
        <f t="shared" si="138"/>
        <v>0</v>
      </c>
      <c r="U272" s="34">
        <f>U273</f>
        <v>0</v>
      </c>
      <c r="V272" s="80">
        <f t="shared" si="139"/>
        <v>0</v>
      </c>
      <c r="W272" s="80"/>
      <c r="X272" s="80">
        <f t="shared" si="140"/>
        <v>0</v>
      </c>
      <c r="Y272" s="80">
        <f>Y273</f>
        <v>0</v>
      </c>
      <c r="Z272" s="34">
        <f>Z273</f>
        <v>0</v>
      </c>
      <c r="AA272" s="34">
        <f t="shared" si="142"/>
        <v>0</v>
      </c>
      <c r="AB272" s="34">
        <f>AB273</f>
        <v>0</v>
      </c>
      <c r="AC272" s="31">
        <f t="shared" si="122"/>
        <v>0</v>
      </c>
      <c r="AD272" s="34">
        <f>AD273</f>
        <v>0</v>
      </c>
      <c r="AE272" s="31">
        <f t="shared" si="122"/>
        <v>0</v>
      </c>
      <c r="AF272" s="34">
        <f>AF273</f>
        <v>0</v>
      </c>
      <c r="AG272" s="31">
        <f t="shared" si="134"/>
        <v>0</v>
      </c>
      <c r="AH272" s="34">
        <f>AH273</f>
        <v>0</v>
      </c>
      <c r="AI272" s="31">
        <f t="shared" si="134"/>
        <v>0</v>
      </c>
      <c r="AJ272" s="34">
        <f>AJ273</f>
        <v>0</v>
      </c>
      <c r="AK272" s="31">
        <f t="shared" si="134"/>
        <v>0</v>
      </c>
      <c r="AL272" s="34">
        <f>AL273</f>
        <v>0</v>
      </c>
      <c r="AM272" s="31">
        <f t="shared" si="134"/>
        <v>0</v>
      </c>
      <c r="AN272" s="34">
        <f>AN273</f>
        <v>0</v>
      </c>
      <c r="AO272" s="31">
        <f t="shared" si="135"/>
        <v>0</v>
      </c>
      <c r="AP272" s="34">
        <f>AP273</f>
        <v>0</v>
      </c>
      <c r="AQ272" s="31">
        <f t="shared" si="135"/>
        <v>0</v>
      </c>
      <c r="AR272" s="34">
        <f>AR273</f>
        <v>0</v>
      </c>
      <c r="AS272" s="31">
        <f t="shared" si="135"/>
        <v>0</v>
      </c>
      <c r="AT272" s="34">
        <f>AT273</f>
        <v>0</v>
      </c>
      <c r="AU272" s="34">
        <f>AU273</f>
        <v>0</v>
      </c>
      <c r="AV272" s="31">
        <f t="shared" si="136"/>
        <v>0</v>
      </c>
    </row>
    <row r="273" spans="2:48" ht="166.5" hidden="1" customHeight="1" x14ac:dyDescent="0.3">
      <c r="B273" s="12"/>
      <c r="C273" s="7"/>
      <c r="D273" s="79" t="s">
        <v>114</v>
      </c>
      <c r="E273" s="79" t="s">
        <v>122</v>
      </c>
      <c r="F273" s="79">
        <v>100</v>
      </c>
      <c r="G273" s="80">
        <v>7</v>
      </c>
      <c r="H273" s="34">
        <v>0</v>
      </c>
      <c r="I273" s="34"/>
      <c r="J273" s="34">
        <f t="shared" si="133"/>
        <v>0</v>
      </c>
      <c r="K273" s="34"/>
      <c r="L273" s="34">
        <f t="shared" si="141"/>
        <v>0</v>
      </c>
      <c r="M273" s="34"/>
      <c r="N273" s="80">
        <f t="shared" si="143"/>
        <v>0</v>
      </c>
      <c r="O273" s="34"/>
      <c r="P273" s="80">
        <f t="shared" si="144"/>
        <v>0</v>
      </c>
      <c r="Q273" s="34"/>
      <c r="R273" s="80">
        <f t="shared" si="137"/>
        <v>0</v>
      </c>
      <c r="S273" s="34"/>
      <c r="T273" s="80">
        <f t="shared" si="138"/>
        <v>0</v>
      </c>
      <c r="U273" s="34"/>
      <c r="V273" s="80">
        <f t="shared" si="139"/>
        <v>0</v>
      </c>
      <c r="W273" s="80"/>
      <c r="X273" s="80">
        <f t="shared" si="140"/>
        <v>0</v>
      </c>
      <c r="Y273" s="80"/>
      <c r="Z273" s="34">
        <v>0</v>
      </c>
      <c r="AA273" s="34">
        <f t="shared" si="142"/>
        <v>0</v>
      </c>
      <c r="AB273" s="34">
        <v>0</v>
      </c>
      <c r="AC273" s="31">
        <f t="shared" si="122"/>
        <v>0</v>
      </c>
      <c r="AD273" s="34">
        <v>0</v>
      </c>
      <c r="AE273" s="31">
        <f t="shared" si="122"/>
        <v>0</v>
      </c>
      <c r="AF273" s="34">
        <v>0</v>
      </c>
      <c r="AG273" s="31">
        <f t="shared" si="134"/>
        <v>0</v>
      </c>
      <c r="AH273" s="34">
        <v>0</v>
      </c>
      <c r="AI273" s="31">
        <f t="shared" si="134"/>
        <v>0</v>
      </c>
      <c r="AJ273" s="34">
        <v>0</v>
      </c>
      <c r="AK273" s="31">
        <f t="shared" si="134"/>
        <v>0</v>
      </c>
      <c r="AL273" s="34">
        <v>0</v>
      </c>
      <c r="AM273" s="31">
        <f t="shared" si="134"/>
        <v>0</v>
      </c>
      <c r="AN273" s="34">
        <v>0</v>
      </c>
      <c r="AO273" s="31">
        <f t="shared" si="135"/>
        <v>0</v>
      </c>
      <c r="AP273" s="34">
        <v>0</v>
      </c>
      <c r="AQ273" s="31">
        <f t="shared" si="135"/>
        <v>0</v>
      </c>
      <c r="AR273" s="34">
        <v>0</v>
      </c>
      <c r="AS273" s="31">
        <f t="shared" si="135"/>
        <v>0</v>
      </c>
      <c r="AT273" s="34">
        <v>0</v>
      </c>
      <c r="AU273" s="34">
        <v>0</v>
      </c>
      <c r="AV273" s="31">
        <f t="shared" si="136"/>
        <v>0</v>
      </c>
    </row>
    <row r="274" spans="2:48" ht="60.75" x14ac:dyDescent="0.3">
      <c r="B274" s="12"/>
      <c r="C274" s="14">
        <v>9</v>
      </c>
      <c r="D274" s="9" t="s">
        <v>431</v>
      </c>
      <c r="E274" s="9" t="s">
        <v>123</v>
      </c>
      <c r="F274" s="9"/>
      <c r="G274" s="9"/>
      <c r="H274" s="33">
        <f>H275+H299+H309</f>
        <v>0</v>
      </c>
      <c r="I274" s="34">
        <f>I275+I299+I309</f>
        <v>0</v>
      </c>
      <c r="J274" s="33">
        <f t="shared" si="133"/>
        <v>0</v>
      </c>
      <c r="K274" s="33">
        <f>K275+K299+K309</f>
        <v>0</v>
      </c>
      <c r="L274" s="33">
        <f t="shared" si="141"/>
        <v>0</v>
      </c>
      <c r="M274" s="33">
        <f>M275+M299+M309</f>
        <v>0</v>
      </c>
      <c r="N274" s="16">
        <f t="shared" si="143"/>
        <v>0</v>
      </c>
      <c r="O274" s="33">
        <f>O275+O299+O309</f>
        <v>0</v>
      </c>
      <c r="P274" s="16">
        <f t="shared" si="144"/>
        <v>0</v>
      </c>
      <c r="Q274" s="33">
        <f>Q275+Q299+Q309</f>
        <v>0</v>
      </c>
      <c r="R274" s="16">
        <f t="shared" si="137"/>
        <v>0</v>
      </c>
      <c r="S274" s="33">
        <f>S275+S299+S309</f>
        <v>0</v>
      </c>
      <c r="T274" s="16">
        <f t="shared" si="138"/>
        <v>0</v>
      </c>
      <c r="U274" s="33">
        <f>U275+U299+U309</f>
        <v>0</v>
      </c>
      <c r="V274" s="16">
        <f t="shared" si="139"/>
        <v>0</v>
      </c>
      <c r="W274" s="16"/>
      <c r="X274" s="16">
        <f t="shared" si="140"/>
        <v>0</v>
      </c>
      <c r="Y274" s="16">
        <f>Y275+Y299+Y309</f>
        <v>0</v>
      </c>
      <c r="Z274" s="33">
        <f>Z275+Z299+Z309</f>
        <v>0</v>
      </c>
      <c r="AA274" s="33">
        <f t="shared" si="142"/>
        <v>0</v>
      </c>
      <c r="AB274" s="33">
        <f>AB275+AB299+AB309</f>
        <v>0</v>
      </c>
      <c r="AC274" s="32">
        <f t="shared" si="122"/>
        <v>0</v>
      </c>
      <c r="AD274" s="33">
        <f>AD275+AD299+AD309</f>
        <v>0</v>
      </c>
      <c r="AE274" s="32">
        <f t="shared" si="122"/>
        <v>0</v>
      </c>
      <c r="AF274" s="33">
        <f>AF275+AF299+AF309</f>
        <v>0</v>
      </c>
      <c r="AG274" s="32">
        <f t="shared" si="134"/>
        <v>0</v>
      </c>
      <c r="AH274" s="33">
        <f>AH275+AH299+AH309</f>
        <v>0</v>
      </c>
      <c r="AI274" s="32">
        <f t="shared" si="134"/>
        <v>0</v>
      </c>
      <c r="AJ274" s="33">
        <f>AJ275+AJ299+AJ309</f>
        <v>0</v>
      </c>
      <c r="AK274" s="32">
        <f t="shared" si="134"/>
        <v>0</v>
      </c>
      <c r="AL274" s="33">
        <f>AL275+AL299+AL309</f>
        <v>0</v>
      </c>
      <c r="AM274" s="32">
        <f t="shared" si="134"/>
        <v>0</v>
      </c>
      <c r="AN274" s="33">
        <f>AN275+AN299+AN309</f>
        <v>0</v>
      </c>
      <c r="AO274" s="32">
        <f t="shared" si="135"/>
        <v>0</v>
      </c>
      <c r="AP274" s="33">
        <f>AP275+AP299+AP309</f>
        <v>0</v>
      </c>
      <c r="AQ274" s="32">
        <f t="shared" si="135"/>
        <v>0</v>
      </c>
      <c r="AR274" s="33">
        <f>AR275+AR299+AR309+AR304</f>
        <v>69499.483999999997</v>
      </c>
      <c r="AS274" s="32">
        <f t="shared" si="135"/>
        <v>69499.483999999997</v>
      </c>
      <c r="AT274" s="33">
        <f>AT275+AT299+AT309</f>
        <v>0</v>
      </c>
      <c r="AU274" s="33">
        <f>AU275+AU299+AU309</f>
        <v>27869.393</v>
      </c>
      <c r="AV274" s="32">
        <f t="shared" si="136"/>
        <v>27869.393</v>
      </c>
    </row>
    <row r="275" spans="2:48" ht="81" x14ac:dyDescent="0.3">
      <c r="B275" s="12"/>
      <c r="C275" s="7"/>
      <c r="D275" s="79" t="s">
        <v>499</v>
      </c>
      <c r="E275" s="79" t="s">
        <v>124</v>
      </c>
      <c r="F275" s="79"/>
      <c r="G275" s="79"/>
      <c r="H275" s="34">
        <f>H276+H281</f>
        <v>0</v>
      </c>
      <c r="I275" s="34">
        <f>I276+I281</f>
        <v>0</v>
      </c>
      <c r="J275" s="34">
        <f t="shared" si="133"/>
        <v>0</v>
      </c>
      <c r="K275" s="34">
        <f>K276+K281+K284+K286</f>
        <v>0</v>
      </c>
      <c r="L275" s="34">
        <f t="shared" si="141"/>
        <v>0</v>
      </c>
      <c r="M275" s="34">
        <f>M276+M281+M284+M286</f>
        <v>0</v>
      </c>
      <c r="N275" s="80">
        <f t="shared" si="143"/>
        <v>0</v>
      </c>
      <c r="O275" s="34">
        <f>O276+O281+O284+O286</f>
        <v>0</v>
      </c>
      <c r="P275" s="80">
        <f t="shared" si="144"/>
        <v>0</v>
      </c>
      <c r="Q275" s="34">
        <f>Q276+Q281+Q284+Q286</f>
        <v>0</v>
      </c>
      <c r="R275" s="80">
        <f t="shared" si="137"/>
        <v>0</v>
      </c>
      <c r="S275" s="34">
        <f>S276+S281+S284+S286</f>
        <v>0</v>
      </c>
      <c r="T275" s="80">
        <f t="shared" si="138"/>
        <v>0</v>
      </c>
      <c r="U275" s="34">
        <f>U276+U281+U284+U286</f>
        <v>0</v>
      </c>
      <c r="V275" s="80">
        <f t="shared" si="139"/>
        <v>0</v>
      </c>
      <c r="W275" s="80"/>
      <c r="X275" s="80">
        <f t="shared" si="140"/>
        <v>0</v>
      </c>
      <c r="Y275" s="80">
        <f>Y276+Y281</f>
        <v>0</v>
      </c>
      <c r="Z275" s="34">
        <f>Z276+Z281+Z279</f>
        <v>0</v>
      </c>
      <c r="AA275" s="34">
        <f t="shared" si="142"/>
        <v>0</v>
      </c>
      <c r="AB275" s="34">
        <f>AB276+AB281+AB279</f>
        <v>0</v>
      </c>
      <c r="AC275" s="31">
        <f t="shared" si="122"/>
        <v>0</v>
      </c>
      <c r="AD275" s="34">
        <f>AD276+AD281+AD279</f>
        <v>0</v>
      </c>
      <c r="AE275" s="31">
        <f t="shared" si="122"/>
        <v>0</v>
      </c>
      <c r="AF275" s="34">
        <f>AF276+AF281+AF279</f>
        <v>0</v>
      </c>
      <c r="AG275" s="31">
        <f t="shared" si="134"/>
        <v>0</v>
      </c>
      <c r="AH275" s="34">
        <f>AH276+AH281+AH279+AH287+AH295</f>
        <v>0</v>
      </c>
      <c r="AI275" s="31">
        <f t="shared" si="134"/>
        <v>0</v>
      </c>
      <c r="AJ275" s="34">
        <f>AJ276+AJ281+AJ279+AJ287+AJ295+AJ291</f>
        <v>0</v>
      </c>
      <c r="AK275" s="31">
        <f t="shared" si="134"/>
        <v>0</v>
      </c>
      <c r="AL275" s="34">
        <f>AL276+AL281+AL279+AL287+AL295+AL291</f>
        <v>0</v>
      </c>
      <c r="AM275" s="31">
        <f t="shared" si="134"/>
        <v>0</v>
      </c>
      <c r="AN275" s="34">
        <f>AN276+AN281+AN279+AN287+AN295+AN291+AN289+AN297</f>
        <v>0</v>
      </c>
      <c r="AO275" s="31">
        <f t="shared" si="135"/>
        <v>0</v>
      </c>
      <c r="AP275" s="34">
        <f>AP276+AP281+AP279+AP287+AP295+AP291+AP289+AP297</f>
        <v>0</v>
      </c>
      <c r="AQ275" s="31">
        <f t="shared" si="135"/>
        <v>0</v>
      </c>
      <c r="AR275" s="34">
        <f>AR276+AR281+AR279+AR287+AR295+AR291+AR289+AR293+AR297</f>
        <v>23442.406999999999</v>
      </c>
      <c r="AS275" s="31">
        <f t="shared" si="135"/>
        <v>23442.406999999999</v>
      </c>
      <c r="AT275" s="34">
        <f>AT276+AT281+AT279+AT287+AT295+AT291+AT289+AT293+AT297</f>
        <v>0</v>
      </c>
      <c r="AU275" s="34">
        <f>AU276+AU281+AU279+AU287+AU295+AU291+AU289+AU293+AU297</f>
        <v>25215.216</v>
      </c>
      <c r="AV275" s="31">
        <f t="shared" si="136"/>
        <v>25215.216</v>
      </c>
    </row>
    <row r="276" spans="2:48" ht="60.75" x14ac:dyDescent="0.3">
      <c r="B276" s="12"/>
      <c r="C276" s="7"/>
      <c r="D276" s="79" t="s">
        <v>119</v>
      </c>
      <c r="E276" s="79" t="s">
        <v>125</v>
      </c>
      <c r="F276" s="79"/>
      <c r="G276" s="79"/>
      <c r="H276" s="34">
        <f>H277+H278</f>
        <v>0</v>
      </c>
      <c r="I276" s="34">
        <f>I277+I278</f>
        <v>0</v>
      </c>
      <c r="J276" s="34">
        <f t="shared" si="133"/>
        <v>0</v>
      </c>
      <c r="K276" s="34">
        <f>K277+K278</f>
        <v>0</v>
      </c>
      <c r="L276" s="34">
        <f t="shared" si="141"/>
        <v>0</v>
      </c>
      <c r="M276" s="34">
        <f>M277+M278</f>
        <v>0</v>
      </c>
      <c r="N276" s="80">
        <f t="shared" si="143"/>
        <v>0</v>
      </c>
      <c r="O276" s="34">
        <f>O277+O278</f>
        <v>0</v>
      </c>
      <c r="P276" s="80">
        <f t="shared" si="144"/>
        <v>0</v>
      </c>
      <c r="Q276" s="34">
        <f>Q277+Q278</f>
        <v>0</v>
      </c>
      <c r="R276" s="80">
        <f t="shared" si="137"/>
        <v>0</v>
      </c>
      <c r="S276" s="34">
        <f>S277+S278</f>
        <v>0</v>
      </c>
      <c r="T276" s="80">
        <f t="shared" si="138"/>
        <v>0</v>
      </c>
      <c r="U276" s="34">
        <f>U277+U278</f>
        <v>0</v>
      </c>
      <c r="V276" s="80">
        <f t="shared" si="139"/>
        <v>0</v>
      </c>
      <c r="W276" s="80"/>
      <c r="X276" s="80">
        <f t="shared" si="140"/>
        <v>0</v>
      </c>
      <c r="Y276" s="80">
        <f>Y277+Y278</f>
        <v>0</v>
      </c>
      <c r="Z276" s="34">
        <f>Z277+Z278</f>
        <v>0</v>
      </c>
      <c r="AA276" s="34">
        <f t="shared" si="142"/>
        <v>0</v>
      </c>
      <c r="AB276" s="34">
        <f>AB277+AB278</f>
        <v>0</v>
      </c>
      <c r="AC276" s="31">
        <f t="shared" si="122"/>
        <v>0</v>
      </c>
      <c r="AD276" s="34">
        <f>AD277+AD278</f>
        <v>0</v>
      </c>
      <c r="AE276" s="31">
        <f t="shared" si="122"/>
        <v>0</v>
      </c>
      <c r="AF276" s="34">
        <f>AF277+AF278</f>
        <v>0</v>
      </c>
      <c r="AG276" s="31">
        <f t="shared" si="134"/>
        <v>0</v>
      </c>
      <c r="AH276" s="34">
        <f>AH277+AH278</f>
        <v>0</v>
      </c>
      <c r="AI276" s="31">
        <f t="shared" si="134"/>
        <v>0</v>
      </c>
      <c r="AJ276" s="34">
        <f>AJ277+AJ278</f>
        <v>0</v>
      </c>
      <c r="AK276" s="31">
        <f t="shared" si="134"/>
        <v>0</v>
      </c>
      <c r="AL276" s="34">
        <f>AL277+AL278</f>
        <v>0</v>
      </c>
      <c r="AM276" s="31">
        <f t="shared" si="134"/>
        <v>0</v>
      </c>
      <c r="AN276" s="34">
        <f>AN277+AN278</f>
        <v>0</v>
      </c>
      <c r="AO276" s="31">
        <f t="shared" si="135"/>
        <v>0</v>
      </c>
      <c r="AP276" s="34">
        <f>AP277+AP278</f>
        <v>0</v>
      </c>
      <c r="AQ276" s="31">
        <f t="shared" si="135"/>
        <v>0</v>
      </c>
      <c r="AR276" s="34">
        <f>AR277+AR278</f>
        <v>23442.406999999999</v>
      </c>
      <c r="AS276" s="31">
        <f t="shared" si="135"/>
        <v>23442.406999999999</v>
      </c>
      <c r="AT276" s="34">
        <f>AT277+AT278</f>
        <v>0</v>
      </c>
      <c r="AU276" s="34">
        <f>AU277+AU278</f>
        <v>25215.216</v>
      </c>
      <c r="AV276" s="31">
        <f t="shared" si="136"/>
        <v>25215.216</v>
      </c>
    </row>
    <row r="277" spans="2:48" ht="20.25" x14ac:dyDescent="0.3">
      <c r="B277" s="12"/>
      <c r="C277" s="124"/>
      <c r="D277" s="125" t="s">
        <v>9</v>
      </c>
      <c r="E277" s="123" t="s">
        <v>125</v>
      </c>
      <c r="F277" s="123">
        <v>600</v>
      </c>
      <c r="G277" s="79">
        <v>1</v>
      </c>
      <c r="H277" s="34">
        <v>0</v>
      </c>
      <c r="I277" s="34"/>
      <c r="J277" s="34">
        <f t="shared" si="133"/>
        <v>0</v>
      </c>
      <c r="K277" s="34">
        <v>0</v>
      </c>
      <c r="L277" s="34">
        <f t="shared" si="141"/>
        <v>0</v>
      </c>
      <c r="M277" s="34">
        <v>0</v>
      </c>
      <c r="N277" s="80">
        <f t="shared" si="143"/>
        <v>0</v>
      </c>
      <c r="O277" s="34">
        <v>0</v>
      </c>
      <c r="P277" s="80">
        <f t="shared" si="144"/>
        <v>0</v>
      </c>
      <c r="Q277" s="34">
        <v>0</v>
      </c>
      <c r="R277" s="80">
        <f t="shared" si="137"/>
        <v>0</v>
      </c>
      <c r="S277" s="34">
        <v>0</v>
      </c>
      <c r="T277" s="80">
        <f t="shared" si="138"/>
        <v>0</v>
      </c>
      <c r="U277" s="34"/>
      <c r="V277" s="80">
        <f t="shared" si="139"/>
        <v>0</v>
      </c>
      <c r="W277" s="80"/>
      <c r="X277" s="80">
        <f t="shared" si="140"/>
        <v>0</v>
      </c>
      <c r="Y277" s="80"/>
      <c r="Z277" s="34">
        <v>0</v>
      </c>
      <c r="AA277" s="34">
        <f t="shared" si="142"/>
        <v>0</v>
      </c>
      <c r="AB277" s="34"/>
      <c r="AC277" s="31">
        <f t="shared" si="122"/>
        <v>0</v>
      </c>
      <c r="AD277" s="34">
        <v>0</v>
      </c>
      <c r="AE277" s="31">
        <f t="shared" si="122"/>
        <v>0</v>
      </c>
      <c r="AF277" s="34"/>
      <c r="AG277" s="31">
        <f t="shared" si="134"/>
        <v>0</v>
      </c>
      <c r="AH277" s="34">
        <v>0</v>
      </c>
      <c r="AI277" s="31">
        <f t="shared" si="134"/>
        <v>0</v>
      </c>
      <c r="AJ277" s="34">
        <v>0</v>
      </c>
      <c r="AK277" s="31">
        <f t="shared" si="134"/>
        <v>0</v>
      </c>
      <c r="AL277" s="34">
        <v>0</v>
      </c>
      <c r="AM277" s="31">
        <f t="shared" si="134"/>
        <v>0</v>
      </c>
      <c r="AN277" s="34">
        <v>0</v>
      </c>
      <c r="AO277" s="31">
        <f t="shared" si="135"/>
        <v>0</v>
      </c>
      <c r="AP277" s="34">
        <v>0</v>
      </c>
      <c r="AQ277" s="31">
        <f t="shared" si="135"/>
        <v>0</v>
      </c>
      <c r="AR277" s="34">
        <v>11865.831</v>
      </c>
      <c r="AS277" s="31">
        <f t="shared" si="135"/>
        <v>11865.831</v>
      </c>
      <c r="AT277" s="34">
        <v>0</v>
      </c>
      <c r="AU277" s="34">
        <v>13638.64</v>
      </c>
      <c r="AV277" s="31">
        <f t="shared" si="136"/>
        <v>13638.64</v>
      </c>
    </row>
    <row r="278" spans="2:48" ht="20.25" x14ac:dyDescent="0.3">
      <c r="B278" s="12"/>
      <c r="C278" s="124"/>
      <c r="D278" s="126"/>
      <c r="E278" s="123"/>
      <c r="F278" s="123"/>
      <c r="G278" s="79">
        <v>2</v>
      </c>
      <c r="H278" s="34">
        <v>0</v>
      </c>
      <c r="I278" s="34"/>
      <c r="J278" s="34">
        <f t="shared" si="133"/>
        <v>0</v>
      </c>
      <c r="K278" s="34"/>
      <c r="L278" s="34">
        <f t="shared" si="141"/>
        <v>0</v>
      </c>
      <c r="M278" s="34"/>
      <c r="N278" s="80">
        <f t="shared" si="143"/>
        <v>0</v>
      </c>
      <c r="O278" s="34"/>
      <c r="P278" s="80">
        <f t="shared" si="144"/>
        <v>0</v>
      </c>
      <c r="Q278" s="34"/>
      <c r="R278" s="80">
        <f t="shared" si="137"/>
        <v>0</v>
      </c>
      <c r="S278" s="34"/>
      <c r="T278" s="80">
        <f t="shared" si="138"/>
        <v>0</v>
      </c>
      <c r="U278" s="34"/>
      <c r="V278" s="80">
        <f t="shared" si="139"/>
        <v>0</v>
      </c>
      <c r="W278" s="80"/>
      <c r="X278" s="80">
        <f t="shared" si="140"/>
        <v>0</v>
      </c>
      <c r="Y278" s="80"/>
      <c r="Z278" s="34">
        <v>0</v>
      </c>
      <c r="AA278" s="34">
        <f t="shared" si="142"/>
        <v>0</v>
      </c>
      <c r="AB278" s="34">
        <v>0</v>
      </c>
      <c r="AC278" s="31">
        <f t="shared" si="122"/>
        <v>0</v>
      </c>
      <c r="AD278" s="34">
        <v>0</v>
      </c>
      <c r="AE278" s="31">
        <f t="shared" si="122"/>
        <v>0</v>
      </c>
      <c r="AF278" s="34">
        <v>0</v>
      </c>
      <c r="AG278" s="31">
        <f t="shared" si="134"/>
        <v>0</v>
      </c>
      <c r="AH278" s="34">
        <v>0</v>
      </c>
      <c r="AI278" s="31">
        <f t="shared" si="134"/>
        <v>0</v>
      </c>
      <c r="AJ278" s="34">
        <v>0</v>
      </c>
      <c r="AK278" s="31">
        <f t="shared" si="134"/>
        <v>0</v>
      </c>
      <c r="AL278" s="34">
        <v>0</v>
      </c>
      <c r="AM278" s="31">
        <f t="shared" si="134"/>
        <v>0</v>
      </c>
      <c r="AN278" s="34">
        <v>0</v>
      </c>
      <c r="AO278" s="31">
        <f t="shared" si="135"/>
        <v>0</v>
      </c>
      <c r="AP278" s="34">
        <v>0</v>
      </c>
      <c r="AQ278" s="31">
        <f t="shared" si="135"/>
        <v>0</v>
      </c>
      <c r="AR278" s="34">
        <v>11576.575999999999</v>
      </c>
      <c r="AS278" s="31">
        <f t="shared" si="135"/>
        <v>11576.575999999999</v>
      </c>
      <c r="AT278" s="34">
        <v>0</v>
      </c>
      <c r="AU278" s="34">
        <v>11576.575999999999</v>
      </c>
      <c r="AV278" s="31">
        <f t="shared" si="136"/>
        <v>11576.575999999999</v>
      </c>
    </row>
    <row r="279" spans="2:48" ht="40.5" hidden="1" x14ac:dyDescent="0.3">
      <c r="B279" s="12"/>
      <c r="C279" s="81"/>
      <c r="D279" s="29" t="s">
        <v>173</v>
      </c>
      <c r="E279" s="53" t="s">
        <v>532</v>
      </c>
      <c r="F279" s="53"/>
      <c r="G279" s="79"/>
      <c r="H279" s="37"/>
      <c r="I279" s="34"/>
      <c r="J279" s="34">
        <f>J280</f>
        <v>0</v>
      </c>
      <c r="K279" s="34"/>
      <c r="L279" s="34">
        <f t="shared" si="141"/>
        <v>0</v>
      </c>
      <c r="M279" s="34"/>
      <c r="N279" s="80">
        <f t="shared" si="143"/>
        <v>0</v>
      </c>
      <c r="O279" s="34"/>
      <c r="P279" s="80">
        <f t="shared" si="144"/>
        <v>0</v>
      </c>
      <c r="Q279" s="34"/>
      <c r="R279" s="80">
        <f t="shared" si="137"/>
        <v>0</v>
      </c>
      <c r="S279" s="34"/>
      <c r="T279" s="80">
        <f t="shared" si="138"/>
        <v>0</v>
      </c>
      <c r="U279" s="34"/>
      <c r="V279" s="80">
        <f t="shared" si="139"/>
        <v>0</v>
      </c>
      <c r="W279" s="80"/>
      <c r="X279" s="80">
        <f t="shared" si="140"/>
        <v>0</v>
      </c>
      <c r="Y279" s="80"/>
      <c r="Z279" s="34">
        <f>Z280</f>
        <v>0</v>
      </c>
      <c r="AA279" s="34">
        <f t="shared" si="142"/>
        <v>0</v>
      </c>
      <c r="AB279" s="34">
        <f>AB280</f>
        <v>0</v>
      </c>
      <c r="AC279" s="31">
        <f t="shared" si="122"/>
        <v>0</v>
      </c>
      <c r="AD279" s="34">
        <f>AD280</f>
        <v>0</v>
      </c>
      <c r="AE279" s="31">
        <f t="shared" si="122"/>
        <v>0</v>
      </c>
      <c r="AF279" s="34">
        <f>AF280</f>
        <v>0</v>
      </c>
      <c r="AG279" s="31">
        <f t="shared" si="134"/>
        <v>0</v>
      </c>
      <c r="AH279" s="34">
        <f>AH280</f>
        <v>0</v>
      </c>
      <c r="AI279" s="31">
        <f t="shared" si="134"/>
        <v>0</v>
      </c>
      <c r="AJ279" s="34">
        <f>AJ280</f>
        <v>0</v>
      </c>
      <c r="AK279" s="31">
        <f t="shared" si="134"/>
        <v>0</v>
      </c>
      <c r="AL279" s="34">
        <f>AL280</f>
        <v>0</v>
      </c>
      <c r="AM279" s="31">
        <f t="shared" si="134"/>
        <v>0</v>
      </c>
      <c r="AN279" s="34">
        <f>AN280</f>
        <v>0</v>
      </c>
      <c r="AO279" s="31">
        <f t="shared" si="135"/>
        <v>0</v>
      </c>
      <c r="AP279" s="34">
        <f>AP280</f>
        <v>0</v>
      </c>
      <c r="AQ279" s="31">
        <f t="shared" si="135"/>
        <v>0</v>
      </c>
      <c r="AR279" s="34">
        <f>AR280</f>
        <v>0</v>
      </c>
      <c r="AS279" s="31">
        <f t="shared" si="135"/>
        <v>0</v>
      </c>
      <c r="AT279" s="34">
        <f>AT280</f>
        <v>0</v>
      </c>
      <c r="AU279" s="34">
        <f>AU280</f>
        <v>0</v>
      </c>
      <c r="AV279" s="31">
        <f t="shared" si="136"/>
        <v>0</v>
      </c>
    </row>
    <row r="280" spans="2:48" ht="60.75" hidden="1" x14ac:dyDescent="0.3">
      <c r="B280" s="12"/>
      <c r="C280" s="81"/>
      <c r="D280" s="29" t="s">
        <v>20</v>
      </c>
      <c r="E280" s="53" t="s">
        <v>532</v>
      </c>
      <c r="F280" s="53" t="s">
        <v>523</v>
      </c>
      <c r="G280" s="79"/>
      <c r="H280" s="37"/>
      <c r="I280" s="34"/>
      <c r="J280" s="34">
        <v>0</v>
      </c>
      <c r="K280" s="34"/>
      <c r="L280" s="34"/>
      <c r="M280" s="34"/>
      <c r="N280" s="80"/>
      <c r="O280" s="34"/>
      <c r="P280" s="80"/>
      <c r="Q280" s="34"/>
      <c r="R280" s="80"/>
      <c r="S280" s="34"/>
      <c r="T280" s="80"/>
      <c r="U280" s="34"/>
      <c r="V280" s="80"/>
      <c r="W280" s="80"/>
      <c r="X280" s="80"/>
      <c r="Y280" s="80"/>
      <c r="Z280" s="34">
        <v>0</v>
      </c>
      <c r="AA280" s="34">
        <f t="shared" si="142"/>
        <v>0</v>
      </c>
      <c r="AB280" s="34"/>
      <c r="AC280" s="31">
        <f t="shared" si="122"/>
        <v>0</v>
      </c>
      <c r="AD280" s="34">
        <v>0</v>
      </c>
      <c r="AE280" s="31">
        <f t="shared" si="122"/>
        <v>0</v>
      </c>
      <c r="AF280" s="34"/>
      <c r="AG280" s="31">
        <f t="shared" si="134"/>
        <v>0</v>
      </c>
      <c r="AH280" s="34"/>
      <c r="AI280" s="31">
        <f t="shared" si="134"/>
        <v>0</v>
      </c>
      <c r="AJ280" s="34">
        <v>0</v>
      </c>
      <c r="AK280" s="31">
        <f t="shared" si="134"/>
        <v>0</v>
      </c>
      <c r="AL280" s="34">
        <v>0</v>
      </c>
      <c r="AM280" s="31">
        <f t="shared" si="134"/>
        <v>0</v>
      </c>
      <c r="AN280" s="34">
        <v>0</v>
      </c>
      <c r="AO280" s="31">
        <f t="shared" si="135"/>
        <v>0</v>
      </c>
      <c r="AP280" s="34">
        <v>0</v>
      </c>
      <c r="AQ280" s="31">
        <f t="shared" si="135"/>
        <v>0</v>
      </c>
      <c r="AR280" s="34">
        <v>0</v>
      </c>
      <c r="AS280" s="31">
        <f t="shared" si="135"/>
        <v>0</v>
      </c>
      <c r="AT280" s="34">
        <v>0</v>
      </c>
      <c r="AU280" s="34">
        <v>0</v>
      </c>
      <c r="AV280" s="31">
        <f t="shared" si="136"/>
        <v>0</v>
      </c>
    </row>
    <row r="281" spans="2:48" ht="263.25" hidden="1" x14ac:dyDescent="0.3">
      <c r="B281" s="12"/>
      <c r="C281" s="7"/>
      <c r="D281" s="79" t="s">
        <v>430</v>
      </c>
      <c r="E281" s="79" t="s">
        <v>126</v>
      </c>
      <c r="F281" s="79"/>
      <c r="G281" s="79"/>
      <c r="H281" s="37">
        <f>H282+H283</f>
        <v>0</v>
      </c>
      <c r="I281" s="34">
        <f>I282+I283</f>
        <v>0</v>
      </c>
      <c r="J281" s="34">
        <f t="shared" si="133"/>
        <v>0</v>
      </c>
      <c r="K281" s="34">
        <f>K282+K283</f>
        <v>0</v>
      </c>
      <c r="L281" s="34">
        <f t="shared" si="141"/>
        <v>0</v>
      </c>
      <c r="M281" s="34">
        <f>M282+M283</f>
        <v>0</v>
      </c>
      <c r="N281" s="80">
        <f t="shared" si="143"/>
        <v>0</v>
      </c>
      <c r="O281" s="34">
        <f>O282+O283</f>
        <v>0</v>
      </c>
      <c r="P281" s="80">
        <f>N281+O281</f>
        <v>0</v>
      </c>
      <c r="Q281" s="34">
        <f>Q282+Q283</f>
        <v>0</v>
      </c>
      <c r="R281" s="80">
        <f t="shared" si="137"/>
        <v>0</v>
      </c>
      <c r="S281" s="34">
        <f>S282+S283</f>
        <v>0</v>
      </c>
      <c r="T281" s="80">
        <f t="shared" si="138"/>
        <v>0</v>
      </c>
      <c r="U281" s="34">
        <f>U282+U283</f>
        <v>0</v>
      </c>
      <c r="V281" s="80">
        <f t="shared" si="139"/>
        <v>0</v>
      </c>
      <c r="W281" s="80"/>
      <c r="X281" s="80">
        <f t="shared" si="140"/>
        <v>0</v>
      </c>
      <c r="Y281" s="80">
        <f>Y282+Y283</f>
        <v>0</v>
      </c>
      <c r="Z281" s="34">
        <f>Z282+Z283</f>
        <v>0</v>
      </c>
      <c r="AA281" s="34">
        <f t="shared" si="142"/>
        <v>0</v>
      </c>
      <c r="AB281" s="34">
        <f>AB282+AB283</f>
        <v>0</v>
      </c>
      <c r="AC281" s="31">
        <f t="shared" si="122"/>
        <v>0</v>
      </c>
      <c r="AD281" s="34">
        <f>AD282+AD283</f>
        <v>0</v>
      </c>
      <c r="AE281" s="31">
        <f t="shared" si="122"/>
        <v>0</v>
      </c>
      <c r="AF281" s="34">
        <f>AF282+AF283</f>
        <v>0</v>
      </c>
      <c r="AG281" s="31">
        <f t="shared" si="134"/>
        <v>0</v>
      </c>
      <c r="AH281" s="34">
        <f>AH282+AH283</f>
        <v>0</v>
      </c>
      <c r="AI281" s="31">
        <f t="shared" si="134"/>
        <v>0</v>
      </c>
      <c r="AJ281" s="34">
        <f>AJ282+AJ283</f>
        <v>0</v>
      </c>
      <c r="AK281" s="31">
        <f t="shared" si="134"/>
        <v>0</v>
      </c>
      <c r="AL281" s="34">
        <f>AL282+AL283</f>
        <v>0</v>
      </c>
      <c r="AM281" s="31">
        <f t="shared" si="134"/>
        <v>0</v>
      </c>
      <c r="AN281" s="34">
        <f>AN282+AN283</f>
        <v>0</v>
      </c>
      <c r="AO281" s="31">
        <f t="shared" si="135"/>
        <v>0</v>
      </c>
      <c r="AP281" s="34">
        <f>AP282+AP283</f>
        <v>0</v>
      </c>
      <c r="AQ281" s="31">
        <f t="shared" si="135"/>
        <v>0</v>
      </c>
      <c r="AR281" s="34">
        <f>AR282+AR283</f>
        <v>0</v>
      </c>
      <c r="AS281" s="31">
        <f t="shared" si="135"/>
        <v>0</v>
      </c>
      <c r="AT281" s="34">
        <f>AT282+AT283</f>
        <v>0</v>
      </c>
      <c r="AU281" s="34">
        <f>AU282+AU283</f>
        <v>0</v>
      </c>
      <c r="AV281" s="31">
        <f t="shared" si="136"/>
        <v>0</v>
      </c>
    </row>
    <row r="282" spans="2:48" ht="20.25" hidden="1" x14ac:dyDescent="0.3">
      <c r="B282" s="12"/>
      <c r="C282" s="124"/>
      <c r="D282" s="125" t="s">
        <v>9</v>
      </c>
      <c r="E282" s="123" t="s">
        <v>126</v>
      </c>
      <c r="F282" s="123">
        <v>600</v>
      </c>
      <c r="G282" s="38">
        <v>3</v>
      </c>
      <c r="H282" s="37">
        <v>0</v>
      </c>
      <c r="I282" s="39"/>
      <c r="J282" s="34">
        <f t="shared" si="133"/>
        <v>0</v>
      </c>
      <c r="K282" s="34"/>
      <c r="L282" s="34">
        <f t="shared" si="141"/>
        <v>0</v>
      </c>
      <c r="M282" s="34"/>
      <c r="N282" s="80">
        <f t="shared" si="143"/>
        <v>0</v>
      </c>
      <c r="O282" s="34"/>
      <c r="P282" s="80">
        <f>N282+O282</f>
        <v>0</v>
      </c>
      <c r="Q282" s="34"/>
      <c r="R282" s="80">
        <f t="shared" si="137"/>
        <v>0</v>
      </c>
      <c r="S282" s="34"/>
      <c r="T282" s="80">
        <f t="shared" si="138"/>
        <v>0</v>
      </c>
      <c r="U282" s="34"/>
      <c r="V282" s="80">
        <f t="shared" si="139"/>
        <v>0</v>
      </c>
      <c r="W282" s="80"/>
      <c r="X282" s="80">
        <f t="shared" si="140"/>
        <v>0</v>
      </c>
      <c r="Y282" s="80"/>
      <c r="Z282" s="39">
        <v>0</v>
      </c>
      <c r="AA282" s="34">
        <f t="shared" si="142"/>
        <v>0</v>
      </c>
      <c r="AB282" s="39">
        <v>0</v>
      </c>
      <c r="AC282" s="31">
        <f t="shared" si="122"/>
        <v>0</v>
      </c>
      <c r="AD282" s="39">
        <v>0</v>
      </c>
      <c r="AE282" s="31">
        <f t="shared" si="122"/>
        <v>0</v>
      </c>
      <c r="AF282" s="39">
        <v>0</v>
      </c>
      <c r="AG282" s="31">
        <f t="shared" si="134"/>
        <v>0</v>
      </c>
      <c r="AH282" s="39">
        <v>0</v>
      </c>
      <c r="AI282" s="31">
        <f t="shared" si="134"/>
        <v>0</v>
      </c>
      <c r="AJ282" s="39">
        <v>0</v>
      </c>
      <c r="AK282" s="31">
        <f t="shared" si="134"/>
        <v>0</v>
      </c>
      <c r="AL282" s="39">
        <v>0</v>
      </c>
      <c r="AM282" s="31">
        <f t="shared" si="134"/>
        <v>0</v>
      </c>
      <c r="AN282" s="39">
        <v>0</v>
      </c>
      <c r="AO282" s="31">
        <f t="shared" si="135"/>
        <v>0</v>
      </c>
      <c r="AP282" s="39">
        <v>0</v>
      </c>
      <c r="AQ282" s="31">
        <f t="shared" si="135"/>
        <v>0</v>
      </c>
      <c r="AR282" s="39">
        <v>0</v>
      </c>
      <c r="AS282" s="31">
        <f t="shared" si="135"/>
        <v>0</v>
      </c>
      <c r="AT282" s="39">
        <v>0</v>
      </c>
      <c r="AU282" s="39">
        <v>0</v>
      </c>
      <c r="AV282" s="31">
        <f t="shared" si="136"/>
        <v>0</v>
      </c>
    </row>
    <row r="283" spans="2:48" ht="20.25" hidden="1" x14ac:dyDescent="0.3">
      <c r="B283" s="12"/>
      <c r="C283" s="124"/>
      <c r="D283" s="126"/>
      <c r="E283" s="123"/>
      <c r="F283" s="123"/>
      <c r="G283" s="38">
        <v>1</v>
      </c>
      <c r="H283" s="41"/>
      <c r="I283" s="39"/>
      <c r="J283" s="34">
        <f t="shared" si="133"/>
        <v>0</v>
      </c>
      <c r="K283" s="34"/>
      <c r="L283" s="34">
        <f t="shared" si="141"/>
        <v>0</v>
      </c>
      <c r="M283" s="34">
        <v>0</v>
      </c>
      <c r="N283" s="80">
        <f t="shared" si="143"/>
        <v>0</v>
      </c>
      <c r="O283" s="34">
        <v>0</v>
      </c>
      <c r="P283" s="80">
        <f>N283+O283</f>
        <v>0</v>
      </c>
      <c r="Q283" s="34">
        <v>0</v>
      </c>
      <c r="R283" s="80">
        <f t="shared" si="137"/>
        <v>0</v>
      </c>
      <c r="S283" s="34">
        <v>0</v>
      </c>
      <c r="T283" s="80">
        <f t="shared" si="138"/>
        <v>0</v>
      </c>
      <c r="U283" s="34">
        <v>0</v>
      </c>
      <c r="V283" s="80">
        <f t="shared" si="139"/>
        <v>0</v>
      </c>
      <c r="W283" s="80"/>
      <c r="X283" s="80">
        <f t="shared" si="140"/>
        <v>0</v>
      </c>
      <c r="Y283" s="80"/>
      <c r="Z283" s="39">
        <v>0</v>
      </c>
      <c r="AA283" s="34">
        <f t="shared" si="142"/>
        <v>0</v>
      </c>
      <c r="AB283" s="39">
        <v>0</v>
      </c>
      <c r="AC283" s="31">
        <f t="shared" si="122"/>
        <v>0</v>
      </c>
      <c r="AD283" s="39">
        <v>0</v>
      </c>
      <c r="AE283" s="31">
        <f t="shared" si="122"/>
        <v>0</v>
      </c>
      <c r="AF283" s="39">
        <v>0</v>
      </c>
      <c r="AG283" s="31">
        <f t="shared" si="134"/>
        <v>0</v>
      </c>
      <c r="AH283" s="39">
        <v>0</v>
      </c>
      <c r="AI283" s="31">
        <f t="shared" si="134"/>
        <v>0</v>
      </c>
      <c r="AJ283" s="39">
        <v>0</v>
      </c>
      <c r="AK283" s="31">
        <f t="shared" si="134"/>
        <v>0</v>
      </c>
      <c r="AL283" s="39">
        <v>0</v>
      </c>
      <c r="AM283" s="31">
        <f t="shared" si="134"/>
        <v>0</v>
      </c>
      <c r="AN283" s="39">
        <v>0</v>
      </c>
      <c r="AO283" s="31">
        <f t="shared" si="135"/>
        <v>0</v>
      </c>
      <c r="AP283" s="39">
        <v>0</v>
      </c>
      <c r="AQ283" s="31">
        <f t="shared" si="135"/>
        <v>0</v>
      </c>
      <c r="AR283" s="39">
        <v>0</v>
      </c>
      <c r="AS283" s="31">
        <f t="shared" si="135"/>
        <v>0</v>
      </c>
      <c r="AT283" s="39">
        <v>0</v>
      </c>
      <c r="AU283" s="39">
        <v>0</v>
      </c>
      <c r="AV283" s="31">
        <f t="shared" si="136"/>
        <v>0</v>
      </c>
    </row>
    <row r="284" spans="2:48" ht="162" hidden="1" x14ac:dyDescent="0.3">
      <c r="B284" s="12"/>
      <c r="C284" s="81"/>
      <c r="D284" s="86" t="s">
        <v>372</v>
      </c>
      <c r="E284" s="79" t="s">
        <v>373</v>
      </c>
      <c r="F284" s="79"/>
      <c r="G284" s="79"/>
      <c r="H284" s="41"/>
      <c r="I284" s="34"/>
      <c r="J284" s="34">
        <f t="shared" si="133"/>
        <v>0</v>
      </c>
      <c r="K284" s="34">
        <f>K285</f>
        <v>0</v>
      </c>
      <c r="L284" s="34">
        <f t="shared" si="141"/>
        <v>0</v>
      </c>
      <c r="M284" s="34">
        <f>M285</f>
        <v>0</v>
      </c>
      <c r="N284" s="80">
        <f t="shared" si="143"/>
        <v>0</v>
      </c>
      <c r="O284" s="34">
        <f>O285</f>
        <v>0</v>
      </c>
      <c r="P284" s="80">
        <f>N284+O284</f>
        <v>0</v>
      </c>
      <c r="Q284" s="34">
        <f>Q285</f>
        <v>0</v>
      </c>
      <c r="R284" s="80">
        <f t="shared" si="137"/>
        <v>0</v>
      </c>
      <c r="S284" s="34">
        <f>S285</f>
        <v>0</v>
      </c>
      <c r="T284" s="80">
        <f t="shared" si="138"/>
        <v>0</v>
      </c>
      <c r="U284" s="34">
        <f>U285</f>
        <v>0</v>
      </c>
      <c r="V284" s="80">
        <f t="shared" si="139"/>
        <v>0</v>
      </c>
      <c r="W284" s="80"/>
      <c r="X284" s="80">
        <f t="shared" si="140"/>
        <v>0</v>
      </c>
      <c r="Y284" s="80"/>
      <c r="Z284" s="34"/>
      <c r="AA284" s="34">
        <f t="shared" si="142"/>
        <v>0</v>
      </c>
      <c r="AB284" s="34"/>
      <c r="AC284" s="31">
        <f t="shared" si="122"/>
        <v>0</v>
      </c>
      <c r="AD284" s="34"/>
      <c r="AE284" s="31">
        <f t="shared" si="122"/>
        <v>0</v>
      </c>
      <c r="AF284" s="34"/>
      <c r="AG284" s="31">
        <f t="shared" si="134"/>
        <v>0</v>
      </c>
      <c r="AH284" s="34"/>
      <c r="AI284" s="31">
        <f t="shared" si="134"/>
        <v>0</v>
      </c>
      <c r="AJ284" s="34"/>
      <c r="AK284" s="31">
        <f t="shared" si="134"/>
        <v>0</v>
      </c>
      <c r="AL284" s="34"/>
      <c r="AM284" s="31">
        <f t="shared" si="134"/>
        <v>0</v>
      </c>
      <c r="AN284" s="34"/>
      <c r="AO284" s="31">
        <f t="shared" si="135"/>
        <v>0</v>
      </c>
      <c r="AP284" s="34"/>
      <c r="AQ284" s="31">
        <f t="shared" si="135"/>
        <v>0</v>
      </c>
      <c r="AR284" s="34"/>
      <c r="AS284" s="31">
        <f t="shared" si="135"/>
        <v>0</v>
      </c>
      <c r="AT284" s="34"/>
      <c r="AU284" s="34"/>
      <c r="AV284" s="31">
        <f t="shared" si="136"/>
        <v>0</v>
      </c>
    </row>
    <row r="285" spans="2:48" ht="60.75" hidden="1" x14ac:dyDescent="0.3">
      <c r="B285" s="12"/>
      <c r="C285" s="81"/>
      <c r="D285" s="86" t="s">
        <v>9</v>
      </c>
      <c r="E285" s="79" t="s">
        <v>373</v>
      </c>
      <c r="F285" s="79">
        <v>600</v>
      </c>
      <c r="G285" s="79">
        <v>1</v>
      </c>
      <c r="H285" s="34"/>
      <c r="I285" s="34"/>
      <c r="J285" s="34">
        <f t="shared" si="133"/>
        <v>0</v>
      </c>
      <c r="K285" s="34"/>
      <c r="L285" s="34">
        <f>J285+K285</f>
        <v>0</v>
      </c>
      <c r="M285" s="34"/>
      <c r="N285" s="34">
        <f t="shared" si="143"/>
        <v>0</v>
      </c>
      <c r="O285" s="34">
        <v>0</v>
      </c>
      <c r="P285" s="80"/>
      <c r="Q285" s="34">
        <v>0</v>
      </c>
      <c r="R285" s="80"/>
      <c r="S285" s="34">
        <v>0</v>
      </c>
      <c r="T285" s="80"/>
      <c r="U285" s="34">
        <v>0</v>
      </c>
      <c r="V285" s="80"/>
      <c r="W285" s="80"/>
      <c r="X285" s="80"/>
      <c r="Y285" s="80"/>
      <c r="Z285" s="34"/>
      <c r="AA285" s="34">
        <f t="shared" si="142"/>
        <v>0</v>
      </c>
      <c r="AB285" s="34"/>
      <c r="AC285" s="31">
        <f t="shared" ref="AC285:AE369" si="145">AA285+AB285</f>
        <v>0</v>
      </c>
      <c r="AD285" s="34"/>
      <c r="AE285" s="31">
        <f t="shared" si="145"/>
        <v>0</v>
      </c>
      <c r="AF285" s="34"/>
      <c r="AG285" s="31">
        <f t="shared" si="134"/>
        <v>0</v>
      </c>
      <c r="AH285" s="34"/>
      <c r="AI285" s="31">
        <f t="shared" si="134"/>
        <v>0</v>
      </c>
      <c r="AJ285" s="34"/>
      <c r="AK285" s="31">
        <f t="shared" si="134"/>
        <v>0</v>
      </c>
      <c r="AL285" s="34"/>
      <c r="AM285" s="31">
        <f t="shared" si="134"/>
        <v>0</v>
      </c>
      <c r="AN285" s="34"/>
      <c r="AO285" s="31">
        <f t="shared" si="135"/>
        <v>0</v>
      </c>
      <c r="AP285" s="34"/>
      <c r="AQ285" s="31">
        <f t="shared" si="135"/>
        <v>0</v>
      </c>
      <c r="AR285" s="34"/>
      <c r="AS285" s="31">
        <f t="shared" si="135"/>
        <v>0</v>
      </c>
      <c r="AT285" s="34"/>
      <c r="AU285" s="34"/>
      <c r="AV285" s="31">
        <f t="shared" si="136"/>
        <v>0</v>
      </c>
    </row>
    <row r="286" spans="2:48" ht="0.75" customHeight="1" x14ac:dyDescent="0.3">
      <c r="B286" s="12"/>
      <c r="C286" s="81"/>
      <c r="D286" s="86" t="s">
        <v>471</v>
      </c>
      <c r="E286" s="79" t="s">
        <v>373</v>
      </c>
      <c r="F286" s="79"/>
      <c r="G286" s="79"/>
      <c r="H286" s="34"/>
      <c r="I286" s="34"/>
      <c r="J286" s="34">
        <f t="shared" si="133"/>
        <v>0</v>
      </c>
      <c r="K286" s="34">
        <f>K288</f>
        <v>0</v>
      </c>
      <c r="L286" s="34">
        <f t="shared" ref="L286" si="146">J286+K286</f>
        <v>0</v>
      </c>
      <c r="M286" s="34">
        <f>M288</f>
        <v>0</v>
      </c>
      <c r="N286" s="80">
        <f t="shared" si="143"/>
        <v>0</v>
      </c>
      <c r="O286" s="34">
        <f>O288</f>
        <v>0</v>
      </c>
      <c r="P286" s="80"/>
      <c r="Q286" s="34">
        <f>Q288</f>
        <v>0</v>
      </c>
      <c r="R286" s="80"/>
      <c r="S286" s="34">
        <f>S288</f>
        <v>0</v>
      </c>
      <c r="T286" s="80"/>
      <c r="U286" s="34">
        <f>U288</f>
        <v>0</v>
      </c>
      <c r="V286" s="80"/>
      <c r="W286" s="80"/>
      <c r="X286" s="80"/>
      <c r="Y286" s="80"/>
      <c r="Z286" s="34"/>
      <c r="AA286" s="34">
        <f t="shared" ref="AA286" si="147">J286+Z286</f>
        <v>0</v>
      </c>
      <c r="AB286" s="34"/>
      <c r="AC286" s="31">
        <f t="shared" si="145"/>
        <v>0</v>
      </c>
      <c r="AD286" s="34"/>
      <c r="AE286" s="31">
        <f t="shared" si="145"/>
        <v>0</v>
      </c>
      <c r="AF286" s="34"/>
      <c r="AG286" s="31">
        <f t="shared" si="134"/>
        <v>0</v>
      </c>
      <c r="AH286" s="34"/>
      <c r="AI286" s="31">
        <f t="shared" si="134"/>
        <v>0</v>
      </c>
      <c r="AJ286" s="34"/>
      <c r="AK286" s="31">
        <f t="shared" si="134"/>
        <v>0</v>
      </c>
      <c r="AL286" s="34"/>
      <c r="AM286" s="31">
        <f t="shared" si="134"/>
        <v>0</v>
      </c>
      <c r="AN286" s="34"/>
      <c r="AO286" s="31">
        <f t="shared" si="135"/>
        <v>0</v>
      </c>
      <c r="AP286" s="34"/>
      <c r="AQ286" s="31">
        <f t="shared" si="135"/>
        <v>0</v>
      </c>
      <c r="AR286" s="34"/>
      <c r="AS286" s="31">
        <f t="shared" si="135"/>
        <v>0</v>
      </c>
      <c r="AT286" s="34"/>
      <c r="AU286" s="34"/>
      <c r="AV286" s="31">
        <f t="shared" si="136"/>
        <v>0</v>
      </c>
    </row>
    <row r="287" spans="2:48" ht="339.75" hidden="1" customHeight="1" x14ac:dyDescent="0.3">
      <c r="B287" s="12"/>
      <c r="C287" s="81"/>
      <c r="D287" s="86" t="s">
        <v>582</v>
      </c>
      <c r="E287" s="79" t="s">
        <v>373</v>
      </c>
      <c r="F287" s="79"/>
      <c r="G287" s="79"/>
      <c r="H287" s="34"/>
      <c r="I287" s="34"/>
      <c r="J287" s="34"/>
      <c r="K287" s="34"/>
      <c r="L287" s="34"/>
      <c r="M287" s="34"/>
      <c r="N287" s="80"/>
      <c r="O287" s="34"/>
      <c r="P287" s="80"/>
      <c r="Q287" s="34"/>
      <c r="R287" s="80"/>
      <c r="S287" s="34"/>
      <c r="T287" s="80"/>
      <c r="U287" s="34"/>
      <c r="V287" s="80"/>
      <c r="W287" s="80"/>
      <c r="X287" s="80"/>
      <c r="Y287" s="80"/>
      <c r="Z287" s="34"/>
      <c r="AA287" s="34"/>
      <c r="AB287" s="34"/>
      <c r="AC287" s="31"/>
      <c r="AD287" s="34"/>
      <c r="AE287" s="31"/>
      <c r="AF287" s="34"/>
      <c r="AG287" s="31">
        <v>0</v>
      </c>
      <c r="AH287" s="34">
        <f>AH288</f>
        <v>0</v>
      </c>
      <c r="AI287" s="31">
        <f t="shared" si="134"/>
        <v>0</v>
      </c>
      <c r="AJ287" s="34">
        <f>AJ288</f>
        <v>0</v>
      </c>
      <c r="AK287" s="31">
        <f t="shared" si="134"/>
        <v>0</v>
      </c>
      <c r="AL287" s="34">
        <f>AL288</f>
        <v>0</v>
      </c>
      <c r="AM287" s="31">
        <f t="shared" si="134"/>
        <v>0</v>
      </c>
      <c r="AN287" s="34">
        <f>AN288</f>
        <v>0</v>
      </c>
      <c r="AO287" s="31">
        <f t="shared" si="135"/>
        <v>0</v>
      </c>
      <c r="AP287" s="34">
        <f>AP288</f>
        <v>0</v>
      </c>
      <c r="AQ287" s="31">
        <f t="shared" si="135"/>
        <v>0</v>
      </c>
      <c r="AR287" s="34">
        <f>AR288</f>
        <v>0</v>
      </c>
      <c r="AS287" s="31">
        <f t="shared" si="135"/>
        <v>0</v>
      </c>
      <c r="AT287" s="34">
        <f>AT288</f>
        <v>0</v>
      </c>
      <c r="AU287" s="34">
        <f>AU288</f>
        <v>0</v>
      </c>
      <c r="AV287" s="31">
        <f t="shared" si="136"/>
        <v>0</v>
      </c>
    </row>
    <row r="288" spans="2:48" ht="60.75" hidden="1" x14ac:dyDescent="0.3">
      <c r="B288" s="12"/>
      <c r="C288" s="81"/>
      <c r="D288" s="86" t="s">
        <v>9</v>
      </c>
      <c r="E288" s="79" t="s">
        <v>373</v>
      </c>
      <c r="F288" s="79">
        <v>600</v>
      </c>
      <c r="G288" s="79">
        <v>1</v>
      </c>
      <c r="H288" s="34"/>
      <c r="I288" s="34"/>
      <c r="J288" s="34">
        <f t="shared" si="133"/>
        <v>0</v>
      </c>
      <c r="K288" s="34"/>
      <c r="L288" s="34">
        <f>J288+K288</f>
        <v>0</v>
      </c>
      <c r="M288" s="34"/>
      <c r="N288" s="34">
        <f t="shared" si="143"/>
        <v>0</v>
      </c>
      <c r="O288" s="34">
        <v>0</v>
      </c>
      <c r="P288" s="80"/>
      <c r="Q288" s="34">
        <v>0</v>
      </c>
      <c r="R288" s="80"/>
      <c r="S288" s="34">
        <v>0</v>
      </c>
      <c r="T288" s="80"/>
      <c r="U288" s="34">
        <v>0</v>
      </c>
      <c r="V288" s="80"/>
      <c r="W288" s="80"/>
      <c r="X288" s="80"/>
      <c r="Y288" s="80"/>
      <c r="Z288" s="34"/>
      <c r="AA288" s="34">
        <f>J288+Z288</f>
        <v>0</v>
      </c>
      <c r="AB288" s="34"/>
      <c r="AC288" s="31">
        <f t="shared" si="145"/>
        <v>0</v>
      </c>
      <c r="AD288" s="34"/>
      <c r="AE288" s="31">
        <f t="shared" si="145"/>
        <v>0</v>
      </c>
      <c r="AF288" s="34"/>
      <c r="AG288" s="31">
        <f t="shared" si="134"/>
        <v>0</v>
      </c>
      <c r="AH288" s="34"/>
      <c r="AI288" s="31">
        <f t="shared" si="134"/>
        <v>0</v>
      </c>
      <c r="AJ288" s="34">
        <v>0</v>
      </c>
      <c r="AK288" s="31">
        <f t="shared" si="134"/>
        <v>0</v>
      </c>
      <c r="AL288" s="34">
        <v>0</v>
      </c>
      <c r="AM288" s="31">
        <f t="shared" si="134"/>
        <v>0</v>
      </c>
      <c r="AN288" s="34">
        <v>0</v>
      </c>
      <c r="AO288" s="31">
        <f t="shared" si="135"/>
        <v>0</v>
      </c>
      <c r="AP288" s="34">
        <v>0</v>
      </c>
      <c r="AQ288" s="31">
        <f t="shared" si="135"/>
        <v>0</v>
      </c>
      <c r="AR288" s="34">
        <v>0</v>
      </c>
      <c r="AS288" s="31">
        <f t="shared" si="135"/>
        <v>0</v>
      </c>
      <c r="AT288" s="34">
        <v>0</v>
      </c>
      <c r="AU288" s="34">
        <v>0</v>
      </c>
      <c r="AV288" s="31">
        <f t="shared" si="136"/>
        <v>0</v>
      </c>
    </row>
    <row r="289" spans="2:48" ht="324" hidden="1" x14ac:dyDescent="0.3">
      <c r="B289" s="12"/>
      <c r="C289" s="81"/>
      <c r="D289" s="86" t="s">
        <v>583</v>
      </c>
      <c r="E289" s="79" t="s">
        <v>373</v>
      </c>
      <c r="F289" s="79"/>
      <c r="G289" s="79"/>
      <c r="H289" s="34"/>
      <c r="I289" s="34"/>
      <c r="J289" s="34"/>
      <c r="K289" s="34"/>
      <c r="L289" s="34"/>
      <c r="M289" s="34"/>
      <c r="N289" s="34"/>
      <c r="O289" s="34"/>
      <c r="P289" s="80"/>
      <c r="Q289" s="34"/>
      <c r="R289" s="80"/>
      <c r="S289" s="34"/>
      <c r="T289" s="80"/>
      <c r="U289" s="34"/>
      <c r="V289" s="80"/>
      <c r="W289" s="80"/>
      <c r="X289" s="80"/>
      <c r="Y289" s="80"/>
      <c r="Z289" s="34"/>
      <c r="AA289" s="34"/>
      <c r="AB289" s="34"/>
      <c r="AC289" s="31"/>
      <c r="AD289" s="34"/>
      <c r="AE289" s="31"/>
      <c r="AF289" s="34"/>
      <c r="AG289" s="31"/>
      <c r="AH289" s="34"/>
      <c r="AI289" s="31"/>
      <c r="AJ289" s="34"/>
      <c r="AK289" s="31"/>
      <c r="AL289" s="34"/>
      <c r="AM289" s="31"/>
      <c r="AN289" s="34">
        <f>AN290</f>
        <v>0</v>
      </c>
      <c r="AO289" s="31">
        <f t="shared" ref="AO289:AS289" si="148">AM289+AN289</f>
        <v>0</v>
      </c>
      <c r="AP289" s="34">
        <f>AP290</f>
        <v>0</v>
      </c>
      <c r="AQ289" s="31">
        <f t="shared" si="148"/>
        <v>0</v>
      </c>
      <c r="AR289" s="34">
        <f>AR290</f>
        <v>0</v>
      </c>
      <c r="AS289" s="31">
        <f t="shared" si="148"/>
        <v>0</v>
      </c>
      <c r="AT289" s="34">
        <f>AT290</f>
        <v>0</v>
      </c>
      <c r="AU289" s="34">
        <f>AU290</f>
        <v>0</v>
      </c>
      <c r="AV289" s="31">
        <f t="shared" si="136"/>
        <v>0</v>
      </c>
    </row>
    <row r="290" spans="2:48" ht="60.75" hidden="1" x14ac:dyDescent="0.3">
      <c r="B290" s="12"/>
      <c r="C290" s="81"/>
      <c r="D290" s="86" t="s">
        <v>9</v>
      </c>
      <c r="E290" s="79" t="s">
        <v>373</v>
      </c>
      <c r="F290" s="79">
        <v>600</v>
      </c>
      <c r="G290" s="79"/>
      <c r="H290" s="34"/>
      <c r="I290" s="34"/>
      <c r="J290" s="34"/>
      <c r="K290" s="34"/>
      <c r="L290" s="34"/>
      <c r="M290" s="34"/>
      <c r="N290" s="34"/>
      <c r="O290" s="34"/>
      <c r="P290" s="80"/>
      <c r="Q290" s="34"/>
      <c r="R290" s="80"/>
      <c r="S290" s="34"/>
      <c r="T290" s="80"/>
      <c r="U290" s="34"/>
      <c r="V290" s="80"/>
      <c r="W290" s="80"/>
      <c r="X290" s="80"/>
      <c r="Y290" s="80"/>
      <c r="Z290" s="34"/>
      <c r="AA290" s="34"/>
      <c r="AB290" s="34"/>
      <c r="AC290" s="31"/>
      <c r="AD290" s="34"/>
      <c r="AE290" s="31"/>
      <c r="AF290" s="34"/>
      <c r="AG290" s="31"/>
      <c r="AH290" s="34"/>
      <c r="AI290" s="31"/>
      <c r="AJ290" s="34"/>
      <c r="AK290" s="31"/>
      <c r="AL290" s="34"/>
      <c r="AM290" s="31"/>
      <c r="AN290" s="34">
        <v>0</v>
      </c>
      <c r="AO290" s="31">
        <f t="shared" si="135"/>
        <v>0</v>
      </c>
      <c r="AP290" s="34">
        <v>0</v>
      </c>
      <c r="AQ290" s="31">
        <f t="shared" si="135"/>
        <v>0</v>
      </c>
      <c r="AR290" s="34">
        <v>0</v>
      </c>
      <c r="AS290" s="31">
        <f t="shared" si="135"/>
        <v>0</v>
      </c>
      <c r="AT290" s="34">
        <v>0</v>
      </c>
      <c r="AU290" s="34">
        <v>0</v>
      </c>
      <c r="AV290" s="31">
        <f t="shared" si="136"/>
        <v>0</v>
      </c>
    </row>
    <row r="291" spans="2:48" ht="81" hidden="1" x14ac:dyDescent="0.3">
      <c r="B291" s="12"/>
      <c r="C291" s="81"/>
      <c r="D291" s="86" t="s">
        <v>570</v>
      </c>
      <c r="E291" s="79" t="s">
        <v>571</v>
      </c>
      <c r="F291" s="79"/>
      <c r="G291" s="79"/>
      <c r="H291" s="34"/>
      <c r="I291" s="34"/>
      <c r="J291" s="34"/>
      <c r="K291" s="34"/>
      <c r="L291" s="34"/>
      <c r="M291" s="34"/>
      <c r="N291" s="34"/>
      <c r="O291" s="34"/>
      <c r="P291" s="80"/>
      <c r="Q291" s="34"/>
      <c r="R291" s="80"/>
      <c r="S291" s="34"/>
      <c r="T291" s="80"/>
      <c r="U291" s="34"/>
      <c r="V291" s="80"/>
      <c r="W291" s="80"/>
      <c r="X291" s="80"/>
      <c r="Y291" s="80"/>
      <c r="Z291" s="34"/>
      <c r="AA291" s="34"/>
      <c r="AB291" s="34"/>
      <c r="AC291" s="31"/>
      <c r="AD291" s="34"/>
      <c r="AE291" s="31"/>
      <c r="AF291" s="34"/>
      <c r="AG291" s="31"/>
      <c r="AH291" s="34"/>
      <c r="AI291" s="31"/>
      <c r="AJ291" s="34">
        <f>AJ292</f>
        <v>0</v>
      </c>
      <c r="AK291" s="31">
        <f t="shared" si="134"/>
        <v>0</v>
      </c>
      <c r="AL291" s="34">
        <f>AL292</f>
        <v>0</v>
      </c>
      <c r="AM291" s="31">
        <f t="shared" ref="AM291:AM325" si="149">AK291+AL291</f>
        <v>0</v>
      </c>
      <c r="AN291" s="34">
        <f>AN292</f>
        <v>0</v>
      </c>
      <c r="AO291" s="31">
        <f t="shared" si="135"/>
        <v>0</v>
      </c>
      <c r="AP291" s="34">
        <f>AP292</f>
        <v>0</v>
      </c>
      <c r="AQ291" s="31">
        <f t="shared" si="135"/>
        <v>0</v>
      </c>
      <c r="AR291" s="34">
        <f>AR292</f>
        <v>0</v>
      </c>
      <c r="AS291" s="31">
        <f t="shared" si="135"/>
        <v>0</v>
      </c>
      <c r="AT291" s="34">
        <f>AT292</f>
        <v>0</v>
      </c>
      <c r="AU291" s="34">
        <f>AU292</f>
        <v>0</v>
      </c>
      <c r="AV291" s="31">
        <f t="shared" si="136"/>
        <v>0</v>
      </c>
    </row>
    <row r="292" spans="2:48" ht="60.75" hidden="1" x14ac:dyDescent="0.3">
      <c r="B292" s="12"/>
      <c r="C292" s="81"/>
      <c r="D292" s="86" t="s">
        <v>20</v>
      </c>
      <c r="E292" s="79" t="s">
        <v>571</v>
      </c>
      <c r="F292" s="79">
        <v>600</v>
      </c>
      <c r="G292" s="79"/>
      <c r="H292" s="34"/>
      <c r="I292" s="34"/>
      <c r="J292" s="34"/>
      <c r="K292" s="34"/>
      <c r="L292" s="34"/>
      <c r="M292" s="34"/>
      <c r="N292" s="34"/>
      <c r="O292" s="34"/>
      <c r="P292" s="80"/>
      <c r="Q292" s="34"/>
      <c r="R292" s="80"/>
      <c r="S292" s="34"/>
      <c r="T292" s="80"/>
      <c r="U292" s="34"/>
      <c r="V292" s="80"/>
      <c r="W292" s="80"/>
      <c r="X292" s="80"/>
      <c r="Y292" s="80"/>
      <c r="Z292" s="34"/>
      <c r="AA292" s="34"/>
      <c r="AB292" s="34"/>
      <c r="AC292" s="31"/>
      <c r="AD292" s="34"/>
      <c r="AE292" s="31"/>
      <c r="AF292" s="34"/>
      <c r="AG292" s="31"/>
      <c r="AH292" s="34"/>
      <c r="AI292" s="31"/>
      <c r="AJ292" s="34">
        <v>0</v>
      </c>
      <c r="AK292" s="31">
        <f t="shared" si="134"/>
        <v>0</v>
      </c>
      <c r="AL292" s="34"/>
      <c r="AM292" s="31">
        <f t="shared" si="149"/>
        <v>0</v>
      </c>
      <c r="AN292" s="34"/>
      <c r="AO292" s="31">
        <f t="shared" si="135"/>
        <v>0</v>
      </c>
      <c r="AP292" s="34"/>
      <c r="AQ292" s="31">
        <f t="shared" si="135"/>
        <v>0</v>
      </c>
      <c r="AR292" s="34">
        <v>0</v>
      </c>
      <c r="AS292" s="31">
        <f t="shared" si="135"/>
        <v>0</v>
      </c>
      <c r="AT292" s="34">
        <v>0</v>
      </c>
      <c r="AU292" s="34">
        <v>0</v>
      </c>
      <c r="AV292" s="31">
        <f t="shared" si="136"/>
        <v>0</v>
      </c>
    </row>
    <row r="293" spans="2:48" ht="60.75" hidden="1" x14ac:dyDescent="0.3">
      <c r="B293" s="12"/>
      <c r="C293" s="81"/>
      <c r="D293" s="72" t="s">
        <v>599</v>
      </c>
      <c r="E293" s="73" t="s">
        <v>571</v>
      </c>
      <c r="F293" s="73"/>
      <c r="G293" s="79"/>
      <c r="H293" s="34"/>
      <c r="I293" s="34"/>
      <c r="J293" s="34"/>
      <c r="K293" s="34"/>
      <c r="L293" s="34"/>
      <c r="M293" s="34"/>
      <c r="N293" s="34"/>
      <c r="O293" s="34"/>
      <c r="P293" s="80"/>
      <c r="Q293" s="34"/>
      <c r="R293" s="80"/>
      <c r="S293" s="34"/>
      <c r="T293" s="80"/>
      <c r="U293" s="34"/>
      <c r="V293" s="80"/>
      <c r="W293" s="80"/>
      <c r="X293" s="80"/>
      <c r="Y293" s="80"/>
      <c r="Z293" s="34"/>
      <c r="AA293" s="34"/>
      <c r="AB293" s="34"/>
      <c r="AC293" s="31"/>
      <c r="AD293" s="34"/>
      <c r="AE293" s="31"/>
      <c r="AF293" s="34"/>
      <c r="AG293" s="31"/>
      <c r="AH293" s="34"/>
      <c r="AI293" s="31"/>
      <c r="AJ293" s="34"/>
      <c r="AK293" s="31"/>
      <c r="AL293" s="34"/>
      <c r="AM293" s="31"/>
      <c r="AN293" s="34"/>
      <c r="AO293" s="31"/>
      <c r="AP293" s="34"/>
      <c r="AQ293" s="31">
        <f t="shared" si="135"/>
        <v>0</v>
      </c>
      <c r="AR293" s="34">
        <f>AR294</f>
        <v>0</v>
      </c>
      <c r="AS293" s="31">
        <f t="shared" si="135"/>
        <v>0</v>
      </c>
      <c r="AT293" s="34">
        <f>AT294</f>
        <v>0</v>
      </c>
      <c r="AU293" s="34">
        <f>AU294</f>
        <v>0</v>
      </c>
      <c r="AV293" s="31">
        <f t="shared" si="136"/>
        <v>0</v>
      </c>
    </row>
    <row r="294" spans="2:48" ht="60.75" hidden="1" x14ac:dyDescent="0.3">
      <c r="B294" s="12"/>
      <c r="C294" s="81"/>
      <c r="D294" s="72" t="s">
        <v>20</v>
      </c>
      <c r="E294" s="73" t="s">
        <v>571</v>
      </c>
      <c r="F294" s="73" t="s">
        <v>523</v>
      </c>
      <c r="G294" s="79"/>
      <c r="H294" s="34"/>
      <c r="I294" s="34"/>
      <c r="J294" s="34"/>
      <c r="K294" s="34"/>
      <c r="L294" s="34"/>
      <c r="M294" s="34"/>
      <c r="N294" s="34"/>
      <c r="O294" s="34"/>
      <c r="P294" s="80"/>
      <c r="Q294" s="34"/>
      <c r="R294" s="80"/>
      <c r="S294" s="34"/>
      <c r="T294" s="80"/>
      <c r="U294" s="34"/>
      <c r="V294" s="80"/>
      <c r="W294" s="80"/>
      <c r="X294" s="80"/>
      <c r="Y294" s="80"/>
      <c r="Z294" s="34"/>
      <c r="AA294" s="34"/>
      <c r="AB294" s="34"/>
      <c r="AC294" s="31"/>
      <c r="AD294" s="34"/>
      <c r="AE294" s="31"/>
      <c r="AF294" s="34"/>
      <c r="AG294" s="31"/>
      <c r="AH294" s="34"/>
      <c r="AI294" s="31"/>
      <c r="AJ294" s="34"/>
      <c r="AK294" s="31"/>
      <c r="AL294" s="34"/>
      <c r="AM294" s="31"/>
      <c r="AN294" s="34"/>
      <c r="AO294" s="31"/>
      <c r="AP294" s="34"/>
      <c r="AQ294" s="31">
        <v>0</v>
      </c>
      <c r="AR294" s="34">
        <v>0</v>
      </c>
      <c r="AS294" s="31">
        <f t="shared" si="135"/>
        <v>0</v>
      </c>
      <c r="AT294" s="34">
        <v>0</v>
      </c>
      <c r="AU294" s="34">
        <v>0</v>
      </c>
      <c r="AV294" s="31">
        <f t="shared" si="136"/>
        <v>0</v>
      </c>
    </row>
    <row r="295" spans="2:48" ht="384" hidden="1" customHeight="1" x14ac:dyDescent="0.3">
      <c r="B295" s="12"/>
      <c r="C295" s="81"/>
      <c r="D295" s="28" t="s">
        <v>581</v>
      </c>
      <c r="E295" s="59" t="s">
        <v>562</v>
      </c>
      <c r="F295" s="73"/>
      <c r="G295" s="79"/>
      <c r="H295" s="34"/>
      <c r="I295" s="34"/>
      <c r="J295" s="34"/>
      <c r="K295" s="34"/>
      <c r="L295" s="34"/>
      <c r="M295" s="34"/>
      <c r="N295" s="34"/>
      <c r="O295" s="34"/>
      <c r="P295" s="80"/>
      <c r="Q295" s="34"/>
      <c r="R295" s="80"/>
      <c r="S295" s="34"/>
      <c r="T295" s="80"/>
      <c r="U295" s="34"/>
      <c r="V295" s="80"/>
      <c r="W295" s="80"/>
      <c r="X295" s="80"/>
      <c r="Y295" s="80"/>
      <c r="Z295" s="34"/>
      <c r="AA295" s="34"/>
      <c r="AB295" s="34"/>
      <c r="AC295" s="31"/>
      <c r="AD295" s="34"/>
      <c r="AE295" s="31"/>
      <c r="AF295" s="34"/>
      <c r="AG295" s="31">
        <v>0</v>
      </c>
      <c r="AH295" s="34">
        <f>AH296</f>
        <v>0</v>
      </c>
      <c r="AI295" s="31">
        <f t="shared" si="134"/>
        <v>0</v>
      </c>
      <c r="AJ295" s="34">
        <f>AJ296</f>
        <v>0</v>
      </c>
      <c r="AK295" s="31">
        <f t="shared" si="134"/>
        <v>0</v>
      </c>
      <c r="AL295" s="34">
        <f>AL296</f>
        <v>0</v>
      </c>
      <c r="AM295" s="31">
        <f t="shared" si="149"/>
        <v>0</v>
      </c>
      <c r="AN295" s="34">
        <f>AN296</f>
        <v>0</v>
      </c>
      <c r="AO295" s="31">
        <f t="shared" si="135"/>
        <v>0</v>
      </c>
      <c r="AP295" s="34">
        <f>AP296</f>
        <v>0</v>
      </c>
      <c r="AQ295" s="31">
        <f t="shared" si="135"/>
        <v>0</v>
      </c>
      <c r="AR295" s="34">
        <f>AR296</f>
        <v>0</v>
      </c>
      <c r="AS295" s="31">
        <f t="shared" si="135"/>
        <v>0</v>
      </c>
      <c r="AT295" s="34">
        <f>AT296</f>
        <v>0</v>
      </c>
      <c r="AU295" s="34">
        <f>AU296</f>
        <v>0</v>
      </c>
      <c r="AV295" s="31">
        <f t="shared" si="136"/>
        <v>0</v>
      </c>
    </row>
    <row r="296" spans="2:48" ht="60.75" hidden="1" x14ac:dyDescent="0.3">
      <c r="B296" s="12"/>
      <c r="C296" s="81"/>
      <c r="D296" s="72" t="s">
        <v>20</v>
      </c>
      <c r="E296" s="73" t="s">
        <v>562</v>
      </c>
      <c r="F296" s="73" t="s">
        <v>523</v>
      </c>
      <c r="G296" s="79"/>
      <c r="H296" s="34"/>
      <c r="I296" s="34"/>
      <c r="J296" s="34"/>
      <c r="K296" s="34"/>
      <c r="L296" s="34"/>
      <c r="M296" s="34"/>
      <c r="N296" s="34"/>
      <c r="O296" s="34"/>
      <c r="P296" s="80"/>
      <c r="Q296" s="34"/>
      <c r="R296" s="80"/>
      <c r="S296" s="34"/>
      <c r="T296" s="80"/>
      <c r="U296" s="34"/>
      <c r="V296" s="80"/>
      <c r="W296" s="80"/>
      <c r="X296" s="80"/>
      <c r="Y296" s="80"/>
      <c r="Z296" s="34"/>
      <c r="AA296" s="34"/>
      <c r="AB296" s="34"/>
      <c r="AC296" s="31"/>
      <c r="AD296" s="34"/>
      <c r="AE296" s="31"/>
      <c r="AF296" s="34"/>
      <c r="AG296" s="31">
        <v>0</v>
      </c>
      <c r="AH296" s="34">
        <v>0</v>
      </c>
      <c r="AI296" s="31">
        <f t="shared" si="134"/>
        <v>0</v>
      </c>
      <c r="AJ296" s="34">
        <v>0</v>
      </c>
      <c r="AK296" s="31">
        <f t="shared" si="134"/>
        <v>0</v>
      </c>
      <c r="AL296" s="34">
        <v>0</v>
      </c>
      <c r="AM296" s="31">
        <f t="shared" si="149"/>
        <v>0</v>
      </c>
      <c r="AN296" s="34">
        <v>0</v>
      </c>
      <c r="AO296" s="31">
        <f t="shared" si="135"/>
        <v>0</v>
      </c>
      <c r="AP296" s="34">
        <v>0</v>
      </c>
      <c r="AQ296" s="31">
        <f t="shared" si="135"/>
        <v>0</v>
      </c>
      <c r="AR296" s="34">
        <v>0</v>
      </c>
      <c r="AS296" s="31">
        <f t="shared" si="135"/>
        <v>0</v>
      </c>
      <c r="AT296" s="34">
        <v>0</v>
      </c>
      <c r="AU296" s="34">
        <v>0</v>
      </c>
      <c r="AV296" s="31">
        <f t="shared" si="136"/>
        <v>0</v>
      </c>
    </row>
    <row r="297" spans="2:48" ht="384.75" hidden="1" x14ac:dyDescent="0.3">
      <c r="B297" s="12"/>
      <c r="C297" s="81"/>
      <c r="D297" s="72" t="s">
        <v>584</v>
      </c>
      <c r="E297" s="73" t="s">
        <v>562</v>
      </c>
      <c r="F297" s="73"/>
      <c r="G297" s="79"/>
      <c r="H297" s="34"/>
      <c r="I297" s="34"/>
      <c r="J297" s="34"/>
      <c r="K297" s="34"/>
      <c r="L297" s="34"/>
      <c r="M297" s="34"/>
      <c r="N297" s="34"/>
      <c r="O297" s="34"/>
      <c r="P297" s="80"/>
      <c r="Q297" s="34"/>
      <c r="R297" s="80"/>
      <c r="S297" s="34"/>
      <c r="T297" s="80"/>
      <c r="U297" s="34"/>
      <c r="V297" s="80"/>
      <c r="W297" s="80"/>
      <c r="X297" s="80"/>
      <c r="Y297" s="80"/>
      <c r="Z297" s="34"/>
      <c r="AA297" s="34"/>
      <c r="AB297" s="34"/>
      <c r="AC297" s="31"/>
      <c r="AD297" s="34"/>
      <c r="AE297" s="31"/>
      <c r="AF297" s="34"/>
      <c r="AG297" s="31"/>
      <c r="AH297" s="34"/>
      <c r="AI297" s="31"/>
      <c r="AJ297" s="34"/>
      <c r="AK297" s="31"/>
      <c r="AL297" s="34"/>
      <c r="AM297" s="31"/>
      <c r="AN297" s="34">
        <f>AN298</f>
        <v>0</v>
      </c>
      <c r="AO297" s="31">
        <f t="shared" ref="AO297:AS297" si="150">AM297+AN297</f>
        <v>0</v>
      </c>
      <c r="AP297" s="34">
        <f>AP298</f>
        <v>0</v>
      </c>
      <c r="AQ297" s="31">
        <f t="shared" si="150"/>
        <v>0</v>
      </c>
      <c r="AR297" s="34">
        <f>AR298</f>
        <v>0</v>
      </c>
      <c r="AS297" s="31">
        <f t="shared" si="150"/>
        <v>0</v>
      </c>
      <c r="AT297" s="34">
        <f>AT298</f>
        <v>0</v>
      </c>
      <c r="AU297" s="34">
        <f>AU298</f>
        <v>0</v>
      </c>
      <c r="AV297" s="31">
        <f t="shared" si="136"/>
        <v>0</v>
      </c>
    </row>
    <row r="298" spans="2:48" ht="60.75" hidden="1" x14ac:dyDescent="0.3">
      <c r="B298" s="12"/>
      <c r="C298" s="81"/>
      <c r="D298" s="72" t="s">
        <v>20</v>
      </c>
      <c r="E298" s="73" t="s">
        <v>562</v>
      </c>
      <c r="F298" s="73" t="s">
        <v>523</v>
      </c>
      <c r="G298" s="79"/>
      <c r="H298" s="34"/>
      <c r="I298" s="34"/>
      <c r="J298" s="34"/>
      <c r="K298" s="34"/>
      <c r="L298" s="34"/>
      <c r="M298" s="34"/>
      <c r="N298" s="34"/>
      <c r="O298" s="34"/>
      <c r="P298" s="80"/>
      <c r="Q298" s="34"/>
      <c r="R298" s="80"/>
      <c r="S298" s="34"/>
      <c r="T298" s="80"/>
      <c r="U298" s="34"/>
      <c r="V298" s="80"/>
      <c r="W298" s="80"/>
      <c r="X298" s="80"/>
      <c r="Y298" s="80"/>
      <c r="Z298" s="34"/>
      <c r="AA298" s="34"/>
      <c r="AB298" s="34"/>
      <c r="AC298" s="31"/>
      <c r="AD298" s="34"/>
      <c r="AE298" s="31"/>
      <c r="AF298" s="34"/>
      <c r="AG298" s="31"/>
      <c r="AH298" s="34"/>
      <c r="AI298" s="31"/>
      <c r="AJ298" s="34"/>
      <c r="AK298" s="31"/>
      <c r="AL298" s="34"/>
      <c r="AM298" s="31"/>
      <c r="AN298" s="34">
        <v>0</v>
      </c>
      <c r="AO298" s="31">
        <f t="shared" si="135"/>
        <v>0</v>
      </c>
      <c r="AP298" s="34">
        <v>0</v>
      </c>
      <c r="AQ298" s="31">
        <f t="shared" si="135"/>
        <v>0</v>
      </c>
      <c r="AR298" s="34">
        <v>0</v>
      </c>
      <c r="AS298" s="31">
        <f t="shared" si="135"/>
        <v>0</v>
      </c>
      <c r="AT298" s="34">
        <v>0</v>
      </c>
      <c r="AU298" s="34">
        <v>0</v>
      </c>
      <c r="AV298" s="31">
        <f t="shared" si="136"/>
        <v>0</v>
      </c>
    </row>
    <row r="299" spans="2:48" ht="101.25" x14ac:dyDescent="0.3">
      <c r="B299" s="12"/>
      <c r="C299" s="7"/>
      <c r="D299" s="79" t="s">
        <v>429</v>
      </c>
      <c r="E299" s="79" t="s">
        <v>127</v>
      </c>
      <c r="F299" s="79"/>
      <c r="G299" s="79"/>
      <c r="H299" s="34">
        <f>H300</f>
        <v>0</v>
      </c>
      <c r="I299" s="34">
        <f>I300</f>
        <v>0</v>
      </c>
      <c r="J299" s="34">
        <f t="shared" si="133"/>
        <v>0</v>
      </c>
      <c r="K299" s="34">
        <f>K300</f>
        <v>0</v>
      </c>
      <c r="L299" s="34">
        <f t="shared" si="141"/>
        <v>0</v>
      </c>
      <c r="M299" s="34">
        <f>M300</f>
        <v>0</v>
      </c>
      <c r="N299" s="80">
        <f t="shared" si="143"/>
        <v>0</v>
      </c>
      <c r="O299" s="34">
        <f>O300</f>
        <v>0</v>
      </c>
      <c r="P299" s="80">
        <f t="shared" ref="P299:P329" si="151">N299+O299</f>
        <v>0</v>
      </c>
      <c r="Q299" s="34">
        <f>Q300</f>
        <v>0</v>
      </c>
      <c r="R299" s="80">
        <f t="shared" si="137"/>
        <v>0</v>
      </c>
      <c r="S299" s="34">
        <f>S300</f>
        <v>0</v>
      </c>
      <c r="T299" s="80">
        <f t="shared" si="138"/>
        <v>0</v>
      </c>
      <c r="U299" s="34">
        <f>U300</f>
        <v>0</v>
      </c>
      <c r="V299" s="80">
        <f t="shared" si="139"/>
        <v>0</v>
      </c>
      <c r="W299" s="80"/>
      <c r="X299" s="80">
        <f t="shared" si="140"/>
        <v>0</v>
      </c>
      <c r="Y299" s="80">
        <f>Y300</f>
        <v>0</v>
      </c>
      <c r="Z299" s="34">
        <f>Z300</f>
        <v>0</v>
      </c>
      <c r="AA299" s="34">
        <f t="shared" ref="AA299:AA335" si="152">J299+Z299</f>
        <v>0</v>
      </c>
      <c r="AB299" s="34">
        <f>AB300</f>
        <v>0</v>
      </c>
      <c r="AC299" s="31">
        <f t="shared" si="145"/>
        <v>0</v>
      </c>
      <c r="AD299" s="34">
        <f>AD300</f>
        <v>0</v>
      </c>
      <c r="AE299" s="31">
        <f t="shared" si="145"/>
        <v>0</v>
      </c>
      <c r="AF299" s="34">
        <f>AF300</f>
        <v>0</v>
      </c>
      <c r="AG299" s="31">
        <f t="shared" si="134"/>
        <v>0</v>
      </c>
      <c r="AH299" s="34">
        <f>AH300</f>
        <v>0</v>
      </c>
      <c r="AI299" s="31">
        <f t="shared" si="134"/>
        <v>0</v>
      </c>
      <c r="AJ299" s="34">
        <f>AJ300</f>
        <v>0</v>
      </c>
      <c r="AK299" s="31">
        <f t="shared" si="134"/>
        <v>0</v>
      </c>
      <c r="AL299" s="34">
        <f>AL300</f>
        <v>0</v>
      </c>
      <c r="AM299" s="31">
        <f t="shared" si="149"/>
        <v>0</v>
      </c>
      <c r="AN299" s="34">
        <f>AN300</f>
        <v>0</v>
      </c>
      <c r="AO299" s="31">
        <f t="shared" si="135"/>
        <v>0</v>
      </c>
      <c r="AP299" s="34">
        <f>AP300</f>
        <v>0</v>
      </c>
      <c r="AQ299" s="31">
        <f t="shared" si="135"/>
        <v>0</v>
      </c>
      <c r="AR299" s="34">
        <f>AR300</f>
        <v>1202.7</v>
      </c>
      <c r="AS299" s="31">
        <f t="shared" si="135"/>
        <v>1202.7</v>
      </c>
      <c r="AT299" s="34">
        <f>AT300</f>
        <v>0</v>
      </c>
      <c r="AU299" s="34">
        <f>AU300+AU305</f>
        <v>1202.7</v>
      </c>
      <c r="AV299" s="31">
        <f t="shared" si="136"/>
        <v>1202.7</v>
      </c>
    </row>
    <row r="300" spans="2:48" ht="40.5" x14ac:dyDescent="0.3">
      <c r="B300" s="12"/>
      <c r="C300" s="7"/>
      <c r="D300" s="79" t="s">
        <v>128</v>
      </c>
      <c r="E300" s="79" t="s">
        <v>129</v>
      </c>
      <c r="F300" s="79"/>
      <c r="G300" s="79"/>
      <c r="H300" s="34">
        <f>H301+H302+H303</f>
        <v>0</v>
      </c>
      <c r="I300" s="34">
        <f>I301+I302+I303</f>
        <v>0</v>
      </c>
      <c r="J300" s="34">
        <f t="shared" si="133"/>
        <v>0</v>
      </c>
      <c r="K300" s="34">
        <f>K301+K302+K303</f>
        <v>0</v>
      </c>
      <c r="L300" s="34">
        <f t="shared" si="141"/>
        <v>0</v>
      </c>
      <c r="M300" s="34">
        <f>M301+M302+M303</f>
        <v>0</v>
      </c>
      <c r="N300" s="80">
        <f t="shared" si="143"/>
        <v>0</v>
      </c>
      <c r="O300" s="34">
        <f>O301+O302+O303</f>
        <v>0</v>
      </c>
      <c r="P300" s="80">
        <f t="shared" si="151"/>
        <v>0</v>
      </c>
      <c r="Q300" s="34">
        <f>Q301+Q302+Q303</f>
        <v>0</v>
      </c>
      <c r="R300" s="80">
        <f t="shared" si="137"/>
        <v>0</v>
      </c>
      <c r="S300" s="34">
        <f>S301+S302+S303</f>
        <v>0</v>
      </c>
      <c r="T300" s="80">
        <f t="shared" si="138"/>
        <v>0</v>
      </c>
      <c r="U300" s="34">
        <f>U301+U302+U303</f>
        <v>0</v>
      </c>
      <c r="V300" s="80">
        <f t="shared" si="139"/>
        <v>0</v>
      </c>
      <c r="W300" s="80"/>
      <c r="X300" s="80">
        <f t="shared" si="140"/>
        <v>0</v>
      </c>
      <c r="Y300" s="80">
        <f>Y301+Y302+Y303</f>
        <v>0</v>
      </c>
      <c r="Z300" s="34">
        <f>Z301+Z302+Z303</f>
        <v>0</v>
      </c>
      <c r="AA300" s="34">
        <f t="shared" si="152"/>
        <v>0</v>
      </c>
      <c r="AB300" s="34">
        <f>AB301+AB302+AB303</f>
        <v>0</v>
      </c>
      <c r="AC300" s="31">
        <f t="shared" si="145"/>
        <v>0</v>
      </c>
      <c r="AD300" s="34">
        <f>AD301+AD302+AD303</f>
        <v>0</v>
      </c>
      <c r="AE300" s="31">
        <f t="shared" si="145"/>
        <v>0</v>
      </c>
      <c r="AF300" s="34">
        <f>AF301+AF302+AF303</f>
        <v>0</v>
      </c>
      <c r="AG300" s="31">
        <f t="shared" si="134"/>
        <v>0</v>
      </c>
      <c r="AH300" s="34">
        <f>AH301+AH302+AH303</f>
        <v>0</v>
      </c>
      <c r="AI300" s="31">
        <f t="shared" si="134"/>
        <v>0</v>
      </c>
      <c r="AJ300" s="34">
        <f>AJ301+AJ302+AJ303</f>
        <v>0</v>
      </c>
      <c r="AK300" s="31">
        <f t="shared" si="134"/>
        <v>0</v>
      </c>
      <c r="AL300" s="34">
        <f>AL301+AL302+AL303</f>
        <v>0</v>
      </c>
      <c r="AM300" s="31">
        <f t="shared" si="149"/>
        <v>0</v>
      </c>
      <c r="AN300" s="34">
        <f>AN301+AN302+AN303</f>
        <v>0</v>
      </c>
      <c r="AO300" s="31">
        <f t="shared" si="135"/>
        <v>0</v>
      </c>
      <c r="AP300" s="34">
        <f>AP301+AP302+AP303</f>
        <v>0</v>
      </c>
      <c r="AQ300" s="31">
        <f t="shared" si="135"/>
        <v>0</v>
      </c>
      <c r="AR300" s="34">
        <f>AR301+AR302+AR303</f>
        <v>1202.7</v>
      </c>
      <c r="AS300" s="31">
        <f t="shared" si="135"/>
        <v>1202.7</v>
      </c>
      <c r="AT300" s="34">
        <f>AT301+AT302+AT303</f>
        <v>0</v>
      </c>
      <c r="AU300" s="34">
        <f>AU301+AU302+AU303</f>
        <v>1202.7</v>
      </c>
      <c r="AV300" s="31">
        <f t="shared" si="136"/>
        <v>1202.7</v>
      </c>
    </row>
    <row r="301" spans="2:48" ht="165" customHeight="1" x14ac:dyDescent="0.3">
      <c r="B301" s="12"/>
      <c r="C301" s="7"/>
      <c r="D301" s="79" t="s">
        <v>114</v>
      </c>
      <c r="E301" s="79" t="s">
        <v>129</v>
      </c>
      <c r="F301" s="79">
        <v>100</v>
      </c>
      <c r="G301" s="79">
        <v>2</v>
      </c>
      <c r="H301" s="34">
        <v>0</v>
      </c>
      <c r="I301" s="34"/>
      <c r="J301" s="34">
        <f t="shared" si="133"/>
        <v>0</v>
      </c>
      <c r="K301" s="34"/>
      <c r="L301" s="34">
        <f t="shared" si="141"/>
        <v>0</v>
      </c>
      <c r="M301" s="34">
        <v>0</v>
      </c>
      <c r="N301" s="80">
        <f t="shared" si="143"/>
        <v>0</v>
      </c>
      <c r="O301" s="34">
        <v>0</v>
      </c>
      <c r="P301" s="80">
        <f t="shared" si="151"/>
        <v>0</v>
      </c>
      <c r="Q301" s="34">
        <v>0</v>
      </c>
      <c r="R301" s="80">
        <f t="shared" si="137"/>
        <v>0</v>
      </c>
      <c r="S301" s="34">
        <v>0</v>
      </c>
      <c r="T301" s="80">
        <f t="shared" si="138"/>
        <v>0</v>
      </c>
      <c r="U301" s="34">
        <v>0</v>
      </c>
      <c r="V301" s="80">
        <f t="shared" si="139"/>
        <v>0</v>
      </c>
      <c r="W301" s="80"/>
      <c r="X301" s="80">
        <f t="shared" si="140"/>
        <v>0</v>
      </c>
      <c r="Y301" s="80"/>
      <c r="Z301" s="34">
        <v>0</v>
      </c>
      <c r="AA301" s="34">
        <f t="shared" si="152"/>
        <v>0</v>
      </c>
      <c r="AB301" s="34">
        <v>0</v>
      </c>
      <c r="AC301" s="31">
        <f t="shared" si="145"/>
        <v>0</v>
      </c>
      <c r="AD301" s="34">
        <v>0</v>
      </c>
      <c r="AE301" s="31">
        <f t="shared" si="145"/>
        <v>0</v>
      </c>
      <c r="AF301" s="34">
        <v>0</v>
      </c>
      <c r="AG301" s="31">
        <f t="shared" si="134"/>
        <v>0</v>
      </c>
      <c r="AH301" s="34">
        <v>0</v>
      </c>
      <c r="AI301" s="31">
        <f t="shared" si="134"/>
        <v>0</v>
      </c>
      <c r="AJ301" s="34">
        <v>0</v>
      </c>
      <c r="AK301" s="31">
        <f t="shared" si="134"/>
        <v>0</v>
      </c>
      <c r="AL301" s="34">
        <v>0</v>
      </c>
      <c r="AM301" s="31">
        <f t="shared" si="149"/>
        <v>0</v>
      </c>
      <c r="AN301" s="34">
        <v>0</v>
      </c>
      <c r="AO301" s="31">
        <f t="shared" si="135"/>
        <v>0</v>
      </c>
      <c r="AP301" s="34">
        <v>0</v>
      </c>
      <c r="AQ301" s="31">
        <f t="shared" si="135"/>
        <v>0</v>
      </c>
      <c r="AR301" s="34">
        <v>862.5</v>
      </c>
      <c r="AS301" s="31">
        <f t="shared" si="135"/>
        <v>862.5</v>
      </c>
      <c r="AT301" s="34">
        <v>0</v>
      </c>
      <c r="AU301" s="34">
        <v>862.5</v>
      </c>
      <c r="AV301" s="31">
        <f t="shared" si="136"/>
        <v>862.5</v>
      </c>
    </row>
    <row r="302" spans="2:48" ht="60.75" x14ac:dyDescent="0.3">
      <c r="B302" s="12"/>
      <c r="C302" s="7"/>
      <c r="D302" s="79" t="s">
        <v>14</v>
      </c>
      <c r="E302" s="79" t="s">
        <v>129</v>
      </c>
      <c r="F302" s="79">
        <v>200</v>
      </c>
      <c r="G302" s="79">
        <v>2</v>
      </c>
      <c r="H302" s="34">
        <v>0</v>
      </c>
      <c r="I302" s="34"/>
      <c r="J302" s="34">
        <f t="shared" si="133"/>
        <v>0</v>
      </c>
      <c r="K302" s="34"/>
      <c r="L302" s="34">
        <f t="shared" si="141"/>
        <v>0</v>
      </c>
      <c r="M302" s="34">
        <v>0</v>
      </c>
      <c r="N302" s="80">
        <f t="shared" si="143"/>
        <v>0</v>
      </c>
      <c r="O302" s="34">
        <v>0</v>
      </c>
      <c r="P302" s="80">
        <f t="shared" si="151"/>
        <v>0</v>
      </c>
      <c r="Q302" s="34">
        <v>0</v>
      </c>
      <c r="R302" s="80">
        <f t="shared" si="137"/>
        <v>0</v>
      </c>
      <c r="S302" s="34">
        <v>0</v>
      </c>
      <c r="T302" s="80">
        <f t="shared" si="138"/>
        <v>0</v>
      </c>
      <c r="U302" s="34">
        <v>0</v>
      </c>
      <c r="V302" s="80">
        <f t="shared" si="139"/>
        <v>0</v>
      </c>
      <c r="W302" s="80"/>
      <c r="X302" s="80">
        <f t="shared" si="140"/>
        <v>0</v>
      </c>
      <c r="Y302" s="80"/>
      <c r="Z302" s="34">
        <v>0</v>
      </c>
      <c r="AA302" s="34">
        <f t="shared" si="152"/>
        <v>0</v>
      </c>
      <c r="AB302" s="34">
        <v>0</v>
      </c>
      <c r="AC302" s="31">
        <f t="shared" si="145"/>
        <v>0</v>
      </c>
      <c r="AD302" s="34">
        <v>0</v>
      </c>
      <c r="AE302" s="31">
        <f t="shared" si="145"/>
        <v>0</v>
      </c>
      <c r="AF302" s="34">
        <v>0</v>
      </c>
      <c r="AG302" s="31">
        <f t="shared" si="134"/>
        <v>0</v>
      </c>
      <c r="AH302" s="34">
        <v>0</v>
      </c>
      <c r="AI302" s="31">
        <f t="shared" si="134"/>
        <v>0</v>
      </c>
      <c r="AJ302" s="34">
        <v>0</v>
      </c>
      <c r="AK302" s="31">
        <f t="shared" si="134"/>
        <v>0</v>
      </c>
      <c r="AL302" s="34">
        <v>0</v>
      </c>
      <c r="AM302" s="31">
        <f t="shared" si="149"/>
        <v>0</v>
      </c>
      <c r="AN302" s="34">
        <v>0</v>
      </c>
      <c r="AO302" s="31">
        <f t="shared" si="135"/>
        <v>0</v>
      </c>
      <c r="AP302" s="34">
        <v>0</v>
      </c>
      <c r="AQ302" s="31">
        <f t="shared" si="135"/>
        <v>0</v>
      </c>
      <c r="AR302" s="34">
        <v>181</v>
      </c>
      <c r="AS302" s="31">
        <f t="shared" si="135"/>
        <v>181</v>
      </c>
      <c r="AT302" s="34">
        <v>0</v>
      </c>
      <c r="AU302" s="34">
        <v>181</v>
      </c>
      <c r="AV302" s="31">
        <f t="shared" si="136"/>
        <v>181</v>
      </c>
    </row>
    <row r="303" spans="2:48" ht="40.5" x14ac:dyDescent="0.3">
      <c r="B303" s="12"/>
      <c r="C303" s="7"/>
      <c r="D303" s="79" t="s">
        <v>15</v>
      </c>
      <c r="E303" s="79" t="s">
        <v>129</v>
      </c>
      <c r="F303" s="79">
        <v>300</v>
      </c>
      <c r="G303" s="79">
        <v>2</v>
      </c>
      <c r="H303" s="34">
        <v>0</v>
      </c>
      <c r="I303" s="34"/>
      <c r="J303" s="34">
        <f t="shared" si="133"/>
        <v>0</v>
      </c>
      <c r="K303" s="34"/>
      <c r="L303" s="34">
        <f t="shared" si="141"/>
        <v>0</v>
      </c>
      <c r="M303" s="34">
        <v>0</v>
      </c>
      <c r="N303" s="80">
        <f t="shared" si="143"/>
        <v>0</v>
      </c>
      <c r="O303" s="34">
        <v>0</v>
      </c>
      <c r="P303" s="80">
        <f t="shared" si="151"/>
        <v>0</v>
      </c>
      <c r="Q303" s="34">
        <v>0</v>
      </c>
      <c r="R303" s="80">
        <f t="shared" si="137"/>
        <v>0</v>
      </c>
      <c r="S303" s="34">
        <v>0</v>
      </c>
      <c r="T303" s="80">
        <f t="shared" si="138"/>
        <v>0</v>
      </c>
      <c r="U303" s="34">
        <v>0</v>
      </c>
      <c r="V303" s="80">
        <f t="shared" si="139"/>
        <v>0</v>
      </c>
      <c r="W303" s="80"/>
      <c r="X303" s="80">
        <f t="shared" si="140"/>
        <v>0</v>
      </c>
      <c r="Y303" s="80"/>
      <c r="Z303" s="34">
        <v>0</v>
      </c>
      <c r="AA303" s="34">
        <f t="shared" si="152"/>
        <v>0</v>
      </c>
      <c r="AB303" s="34">
        <v>0</v>
      </c>
      <c r="AC303" s="31">
        <f t="shared" si="145"/>
        <v>0</v>
      </c>
      <c r="AD303" s="34">
        <v>0</v>
      </c>
      <c r="AE303" s="31">
        <f t="shared" si="145"/>
        <v>0</v>
      </c>
      <c r="AF303" s="34">
        <v>0</v>
      </c>
      <c r="AG303" s="31">
        <f t="shared" si="134"/>
        <v>0</v>
      </c>
      <c r="AH303" s="34">
        <v>0</v>
      </c>
      <c r="AI303" s="31">
        <f t="shared" si="134"/>
        <v>0</v>
      </c>
      <c r="AJ303" s="34">
        <v>0</v>
      </c>
      <c r="AK303" s="31">
        <f t="shared" si="134"/>
        <v>0</v>
      </c>
      <c r="AL303" s="34">
        <v>0</v>
      </c>
      <c r="AM303" s="31">
        <f t="shared" si="149"/>
        <v>0</v>
      </c>
      <c r="AN303" s="34">
        <v>0</v>
      </c>
      <c r="AO303" s="31">
        <f t="shared" si="135"/>
        <v>0</v>
      </c>
      <c r="AP303" s="34">
        <v>0</v>
      </c>
      <c r="AQ303" s="31">
        <f t="shared" si="135"/>
        <v>0</v>
      </c>
      <c r="AR303" s="34">
        <v>159.19999999999999</v>
      </c>
      <c r="AS303" s="31">
        <f t="shared" si="135"/>
        <v>159.19999999999999</v>
      </c>
      <c r="AT303" s="34">
        <v>0</v>
      </c>
      <c r="AU303" s="34">
        <v>159.19999999999999</v>
      </c>
      <c r="AV303" s="31">
        <f t="shared" si="136"/>
        <v>159.19999999999999</v>
      </c>
    </row>
    <row r="304" spans="2:48" ht="40.5" x14ac:dyDescent="0.3">
      <c r="B304" s="12"/>
      <c r="C304" s="7"/>
      <c r="D304" s="109" t="s">
        <v>614</v>
      </c>
      <c r="E304" s="110" t="s">
        <v>616</v>
      </c>
      <c r="F304" s="110"/>
      <c r="G304" s="106"/>
      <c r="H304" s="34">
        <f>H305+H309+H311</f>
        <v>0</v>
      </c>
      <c r="I304" s="34">
        <f>I305</f>
        <v>0</v>
      </c>
      <c r="J304" s="34">
        <f t="shared" si="133"/>
        <v>0</v>
      </c>
      <c r="K304" s="34">
        <f>K305</f>
        <v>0</v>
      </c>
      <c r="L304" s="34">
        <f t="shared" ref="L304:L306" si="153">J304+K304</f>
        <v>0</v>
      </c>
      <c r="M304" s="34">
        <f>M305</f>
        <v>0</v>
      </c>
      <c r="N304" s="106">
        <f t="shared" si="143"/>
        <v>0</v>
      </c>
      <c r="O304" s="34">
        <f>O305</f>
        <v>0</v>
      </c>
      <c r="P304" s="106">
        <f t="shared" si="151"/>
        <v>0</v>
      </c>
      <c r="Q304" s="34">
        <f>Q305</f>
        <v>0</v>
      </c>
      <c r="R304" s="106">
        <f t="shared" ref="R304:R306" si="154">P304+Q304</f>
        <v>0</v>
      </c>
      <c r="S304" s="34">
        <f>S305</f>
        <v>0</v>
      </c>
      <c r="T304" s="106">
        <f t="shared" ref="T304:T306" si="155">R304+S304</f>
        <v>0</v>
      </c>
      <c r="U304" s="34">
        <f>U305</f>
        <v>0</v>
      </c>
      <c r="V304" s="106">
        <f t="shared" ref="V304:V306" si="156">T304+U304</f>
        <v>0</v>
      </c>
      <c r="W304" s="106"/>
      <c r="X304" s="106">
        <f t="shared" ref="X304:X306" si="157">V304+W304</f>
        <v>0</v>
      </c>
      <c r="Y304" s="106">
        <f>Y305</f>
        <v>0</v>
      </c>
      <c r="Z304" s="34">
        <f>Z305</f>
        <v>0</v>
      </c>
      <c r="AA304" s="34">
        <f t="shared" si="152"/>
        <v>0</v>
      </c>
      <c r="AB304" s="34">
        <f>AB305</f>
        <v>0</v>
      </c>
      <c r="AC304" s="31">
        <f t="shared" ref="AC304:AC306" si="158">AA304+AB304</f>
        <v>0</v>
      </c>
      <c r="AD304" s="34">
        <f>AD305</f>
        <v>0</v>
      </c>
      <c r="AE304" s="31">
        <f t="shared" ref="AE304:AE306" si="159">AC304+AD304</f>
        <v>0</v>
      </c>
      <c r="AF304" s="34">
        <f>AF305</f>
        <v>0</v>
      </c>
      <c r="AG304" s="31">
        <f t="shared" ref="AG304:AM306" si="160">AE304+AF304</f>
        <v>0</v>
      </c>
      <c r="AH304" s="34">
        <f>AH305</f>
        <v>0</v>
      </c>
      <c r="AI304" s="31">
        <f t="shared" si="160"/>
        <v>0</v>
      </c>
      <c r="AJ304" s="34">
        <f>AJ305+AJ311</f>
        <v>0</v>
      </c>
      <c r="AK304" s="31">
        <f t="shared" si="160"/>
        <v>0</v>
      </c>
      <c r="AL304" s="34">
        <f>AL305+AL311</f>
        <v>0</v>
      </c>
      <c r="AM304" s="31">
        <f t="shared" si="160"/>
        <v>0</v>
      </c>
      <c r="AN304" s="34">
        <f>AN305+AN311</f>
        <v>0</v>
      </c>
      <c r="AO304" s="31">
        <f t="shared" si="135"/>
        <v>0</v>
      </c>
      <c r="AP304" s="34">
        <f>AP305+AP311</f>
        <v>0</v>
      </c>
      <c r="AQ304" s="31">
        <f t="shared" si="135"/>
        <v>0</v>
      </c>
      <c r="AR304" s="34">
        <f>AR305+AR307</f>
        <v>43402.899999999994</v>
      </c>
      <c r="AS304" s="31">
        <f t="shared" si="135"/>
        <v>43402.899999999994</v>
      </c>
      <c r="AT304" s="34">
        <f>AT305+AT311</f>
        <v>0</v>
      </c>
      <c r="AU304" s="34">
        <f>AU305</f>
        <v>0</v>
      </c>
      <c r="AV304" s="31">
        <f t="shared" si="136"/>
        <v>0</v>
      </c>
    </row>
    <row r="305" spans="2:48" ht="141.75" x14ac:dyDescent="0.3">
      <c r="B305" s="12"/>
      <c r="C305" s="7"/>
      <c r="D305" s="109" t="s">
        <v>622</v>
      </c>
      <c r="E305" s="110" t="s">
        <v>617</v>
      </c>
      <c r="F305" s="110"/>
      <c r="G305" s="106"/>
      <c r="H305" s="34">
        <f>H306</f>
        <v>0</v>
      </c>
      <c r="I305" s="34"/>
      <c r="J305" s="34">
        <f t="shared" si="133"/>
        <v>0</v>
      </c>
      <c r="K305" s="34"/>
      <c r="L305" s="34">
        <f t="shared" si="153"/>
        <v>0</v>
      </c>
      <c r="M305" s="34"/>
      <c r="N305" s="106">
        <f t="shared" si="143"/>
        <v>0</v>
      </c>
      <c r="O305" s="34"/>
      <c r="P305" s="106">
        <f t="shared" si="151"/>
        <v>0</v>
      </c>
      <c r="Q305" s="34"/>
      <c r="R305" s="106">
        <f t="shared" si="154"/>
        <v>0</v>
      </c>
      <c r="S305" s="34"/>
      <c r="T305" s="106">
        <f t="shared" si="155"/>
        <v>0</v>
      </c>
      <c r="U305" s="34"/>
      <c r="V305" s="106">
        <f t="shared" si="156"/>
        <v>0</v>
      </c>
      <c r="W305" s="106"/>
      <c r="X305" s="106">
        <f t="shared" si="157"/>
        <v>0</v>
      </c>
      <c r="Y305" s="106"/>
      <c r="Z305" s="34">
        <v>0</v>
      </c>
      <c r="AA305" s="34">
        <f t="shared" si="152"/>
        <v>0</v>
      </c>
      <c r="AB305" s="34">
        <v>0</v>
      </c>
      <c r="AC305" s="31">
        <f t="shared" si="158"/>
        <v>0</v>
      </c>
      <c r="AD305" s="34">
        <v>0</v>
      </c>
      <c r="AE305" s="31">
        <f t="shared" si="159"/>
        <v>0</v>
      </c>
      <c r="AF305" s="34">
        <v>0</v>
      </c>
      <c r="AG305" s="31">
        <f t="shared" si="160"/>
        <v>0</v>
      </c>
      <c r="AH305" s="34">
        <v>0</v>
      </c>
      <c r="AI305" s="31">
        <f t="shared" si="160"/>
        <v>0</v>
      </c>
      <c r="AJ305" s="34">
        <v>0</v>
      </c>
      <c r="AK305" s="31">
        <f t="shared" si="160"/>
        <v>0</v>
      </c>
      <c r="AL305" s="34">
        <v>0</v>
      </c>
      <c r="AM305" s="31">
        <f t="shared" si="160"/>
        <v>0</v>
      </c>
      <c r="AN305" s="34">
        <v>0</v>
      </c>
      <c r="AO305" s="31">
        <f t="shared" si="135"/>
        <v>0</v>
      </c>
      <c r="AP305" s="34">
        <v>0</v>
      </c>
      <c r="AQ305" s="31">
        <f t="shared" si="135"/>
        <v>0</v>
      </c>
      <c r="AR305" s="34">
        <f>AR306</f>
        <v>41666.699999999997</v>
      </c>
      <c r="AS305" s="31">
        <f t="shared" si="135"/>
        <v>41666.699999999997</v>
      </c>
      <c r="AT305" s="34">
        <f>AT306</f>
        <v>0</v>
      </c>
      <c r="AU305" s="34">
        <f>AU306</f>
        <v>0</v>
      </c>
      <c r="AV305" s="31">
        <f t="shared" si="136"/>
        <v>0</v>
      </c>
    </row>
    <row r="306" spans="2:48" ht="60.75" x14ac:dyDescent="0.3">
      <c r="B306" s="12"/>
      <c r="C306" s="7"/>
      <c r="D306" s="109" t="s">
        <v>14</v>
      </c>
      <c r="E306" s="110" t="s">
        <v>617</v>
      </c>
      <c r="F306" s="110" t="s">
        <v>517</v>
      </c>
      <c r="G306" s="106">
        <v>9</v>
      </c>
      <c r="H306" s="34">
        <v>0</v>
      </c>
      <c r="I306" s="34">
        <f>I309</f>
        <v>0</v>
      </c>
      <c r="J306" s="34">
        <f t="shared" si="133"/>
        <v>0</v>
      </c>
      <c r="K306" s="34">
        <f>K309</f>
        <v>0</v>
      </c>
      <c r="L306" s="34">
        <f t="shared" si="153"/>
        <v>0</v>
      </c>
      <c r="M306" s="34">
        <f>M309</f>
        <v>0</v>
      </c>
      <c r="N306" s="106">
        <f t="shared" si="143"/>
        <v>0</v>
      </c>
      <c r="O306" s="34">
        <f>O309</f>
        <v>0</v>
      </c>
      <c r="P306" s="106">
        <f t="shared" si="151"/>
        <v>0</v>
      </c>
      <c r="Q306" s="34">
        <f>Q309</f>
        <v>0</v>
      </c>
      <c r="R306" s="106">
        <f t="shared" si="154"/>
        <v>0</v>
      </c>
      <c r="S306" s="34">
        <f>S309</f>
        <v>0</v>
      </c>
      <c r="T306" s="106">
        <f t="shared" si="155"/>
        <v>0</v>
      </c>
      <c r="U306" s="34">
        <f>U309</f>
        <v>0</v>
      </c>
      <c r="V306" s="106">
        <f t="shared" si="156"/>
        <v>0</v>
      </c>
      <c r="W306" s="106"/>
      <c r="X306" s="106">
        <f t="shared" si="157"/>
        <v>0</v>
      </c>
      <c r="Y306" s="106">
        <f>Y309</f>
        <v>0</v>
      </c>
      <c r="Z306" s="34">
        <f>Z309</f>
        <v>0</v>
      </c>
      <c r="AA306" s="34">
        <f t="shared" si="152"/>
        <v>0</v>
      </c>
      <c r="AB306" s="34">
        <f>AB309</f>
        <v>0</v>
      </c>
      <c r="AC306" s="31">
        <f t="shared" si="158"/>
        <v>0</v>
      </c>
      <c r="AD306" s="34">
        <f>AD309</f>
        <v>0</v>
      </c>
      <c r="AE306" s="31">
        <f t="shared" si="159"/>
        <v>0</v>
      </c>
      <c r="AF306" s="34">
        <f>AF309</f>
        <v>0</v>
      </c>
      <c r="AG306" s="31">
        <f t="shared" si="160"/>
        <v>0</v>
      </c>
      <c r="AH306" s="34">
        <f>AH309</f>
        <v>0</v>
      </c>
      <c r="AI306" s="31">
        <f t="shared" si="160"/>
        <v>0</v>
      </c>
      <c r="AJ306" s="34">
        <f>AJ309</f>
        <v>0</v>
      </c>
      <c r="AK306" s="31">
        <f t="shared" si="160"/>
        <v>0</v>
      </c>
      <c r="AL306" s="34">
        <f>AL309</f>
        <v>0</v>
      </c>
      <c r="AM306" s="31">
        <f t="shared" si="160"/>
        <v>0</v>
      </c>
      <c r="AN306" s="34">
        <f>AN309</f>
        <v>0</v>
      </c>
      <c r="AO306" s="31">
        <f t="shared" si="135"/>
        <v>0</v>
      </c>
      <c r="AP306" s="34">
        <f>AP309</f>
        <v>0</v>
      </c>
      <c r="AQ306" s="31">
        <f t="shared" si="135"/>
        <v>0</v>
      </c>
      <c r="AR306" s="34">
        <v>41666.699999999997</v>
      </c>
      <c r="AS306" s="31">
        <f t="shared" si="135"/>
        <v>41666.699999999997</v>
      </c>
      <c r="AT306" s="34">
        <v>0</v>
      </c>
      <c r="AU306" s="34">
        <v>0</v>
      </c>
      <c r="AV306" s="31">
        <f t="shared" si="136"/>
        <v>0</v>
      </c>
    </row>
    <row r="307" spans="2:48" ht="141.75" x14ac:dyDescent="0.3">
      <c r="B307" s="12"/>
      <c r="C307" s="7"/>
      <c r="D307" s="109" t="s">
        <v>615</v>
      </c>
      <c r="E307" s="110" t="s">
        <v>617</v>
      </c>
      <c r="F307" s="110"/>
      <c r="G307" s="112"/>
      <c r="H307" s="34">
        <f>H308</f>
        <v>0</v>
      </c>
      <c r="I307" s="34"/>
      <c r="J307" s="34">
        <f t="shared" ref="J307:J308" si="161">H307+I307</f>
        <v>0</v>
      </c>
      <c r="K307" s="34"/>
      <c r="L307" s="34">
        <f t="shared" ref="L307:L308" si="162">J307+K307</f>
        <v>0</v>
      </c>
      <c r="M307" s="34"/>
      <c r="N307" s="112">
        <f t="shared" ref="N307:N308" si="163">L307+M307</f>
        <v>0</v>
      </c>
      <c r="O307" s="34"/>
      <c r="P307" s="112">
        <f t="shared" ref="P307:P308" si="164">N307+O307</f>
        <v>0</v>
      </c>
      <c r="Q307" s="34"/>
      <c r="R307" s="112">
        <f t="shared" ref="R307:R308" si="165">P307+Q307</f>
        <v>0</v>
      </c>
      <c r="S307" s="34"/>
      <c r="T307" s="112">
        <f t="shared" ref="T307:T308" si="166">R307+S307</f>
        <v>0</v>
      </c>
      <c r="U307" s="34"/>
      <c r="V307" s="112">
        <f t="shared" ref="V307:V308" si="167">T307+U307</f>
        <v>0</v>
      </c>
      <c r="W307" s="112"/>
      <c r="X307" s="112">
        <f t="shared" ref="X307:X308" si="168">V307+W307</f>
        <v>0</v>
      </c>
      <c r="Y307" s="112"/>
      <c r="Z307" s="34">
        <v>0</v>
      </c>
      <c r="AA307" s="34">
        <f t="shared" ref="AA307:AA308" si="169">J307+Z307</f>
        <v>0</v>
      </c>
      <c r="AB307" s="34">
        <v>0</v>
      </c>
      <c r="AC307" s="31">
        <f t="shared" ref="AC307:AC308" si="170">AA307+AB307</f>
        <v>0</v>
      </c>
      <c r="AD307" s="34">
        <v>0</v>
      </c>
      <c r="AE307" s="31">
        <f t="shared" ref="AE307:AE308" si="171">AC307+AD307</f>
        <v>0</v>
      </c>
      <c r="AF307" s="34">
        <v>0</v>
      </c>
      <c r="AG307" s="31">
        <f t="shared" ref="AG307:AG308" si="172">AE307+AF307</f>
        <v>0</v>
      </c>
      <c r="AH307" s="34">
        <v>0</v>
      </c>
      <c r="AI307" s="31">
        <f t="shared" ref="AI307:AI308" si="173">AG307+AH307</f>
        <v>0</v>
      </c>
      <c r="AJ307" s="34">
        <v>0</v>
      </c>
      <c r="AK307" s="31">
        <f t="shared" ref="AK307:AK308" si="174">AI307+AJ307</f>
        <v>0</v>
      </c>
      <c r="AL307" s="34">
        <v>0</v>
      </c>
      <c r="AM307" s="31">
        <f t="shared" ref="AM307:AM308" si="175">AK307+AL307</f>
        <v>0</v>
      </c>
      <c r="AN307" s="34">
        <v>0</v>
      </c>
      <c r="AO307" s="31">
        <f t="shared" ref="AO307:AO308" si="176">AM307+AN307</f>
        <v>0</v>
      </c>
      <c r="AP307" s="34">
        <v>0</v>
      </c>
      <c r="AQ307" s="31">
        <f t="shared" ref="AQ307:AQ308" si="177">AO307+AP307</f>
        <v>0</v>
      </c>
      <c r="AR307" s="34">
        <f>AR308</f>
        <v>1736.2</v>
      </c>
      <c r="AS307" s="31">
        <f t="shared" ref="AS307:AS308" si="178">AQ307+AR307</f>
        <v>1736.2</v>
      </c>
      <c r="AT307" s="34">
        <f>AT308</f>
        <v>0</v>
      </c>
      <c r="AU307" s="34">
        <f>AU308</f>
        <v>0</v>
      </c>
      <c r="AV307" s="31">
        <f t="shared" ref="AV307:AV308" si="179">AT307+AU307</f>
        <v>0</v>
      </c>
    </row>
    <row r="308" spans="2:48" ht="60.75" x14ac:dyDescent="0.3">
      <c r="B308" s="12"/>
      <c r="C308" s="7"/>
      <c r="D308" s="109" t="s">
        <v>14</v>
      </c>
      <c r="E308" s="110" t="s">
        <v>617</v>
      </c>
      <c r="F308" s="110" t="s">
        <v>517</v>
      </c>
      <c r="G308" s="112">
        <v>9</v>
      </c>
      <c r="H308" s="34">
        <v>0</v>
      </c>
      <c r="I308" s="34">
        <f>I311</f>
        <v>0</v>
      </c>
      <c r="J308" s="34">
        <f t="shared" si="161"/>
        <v>0</v>
      </c>
      <c r="K308" s="34">
        <f>K311</f>
        <v>0</v>
      </c>
      <c r="L308" s="34">
        <f t="shared" si="162"/>
        <v>0</v>
      </c>
      <c r="M308" s="34">
        <f>M311</f>
        <v>0</v>
      </c>
      <c r="N308" s="112">
        <f t="shared" si="163"/>
        <v>0</v>
      </c>
      <c r="O308" s="34">
        <f>O311</f>
        <v>0</v>
      </c>
      <c r="P308" s="112">
        <f t="shared" si="164"/>
        <v>0</v>
      </c>
      <c r="Q308" s="34">
        <f>Q311</f>
        <v>0</v>
      </c>
      <c r="R308" s="112">
        <f t="shared" si="165"/>
        <v>0</v>
      </c>
      <c r="S308" s="34">
        <f>S311</f>
        <v>0</v>
      </c>
      <c r="T308" s="112">
        <f t="shared" si="166"/>
        <v>0</v>
      </c>
      <c r="U308" s="34">
        <f>U311</f>
        <v>0</v>
      </c>
      <c r="V308" s="112">
        <f t="shared" si="167"/>
        <v>0</v>
      </c>
      <c r="W308" s="112"/>
      <c r="X308" s="112">
        <f t="shared" si="168"/>
        <v>0</v>
      </c>
      <c r="Y308" s="112">
        <f>Y311</f>
        <v>0</v>
      </c>
      <c r="Z308" s="34">
        <f>Z311</f>
        <v>0</v>
      </c>
      <c r="AA308" s="34">
        <f t="shared" si="169"/>
        <v>0</v>
      </c>
      <c r="AB308" s="34">
        <f>AB311</f>
        <v>0</v>
      </c>
      <c r="AC308" s="31">
        <f t="shared" si="170"/>
        <v>0</v>
      </c>
      <c r="AD308" s="34">
        <f>AD311</f>
        <v>0</v>
      </c>
      <c r="AE308" s="31">
        <f t="shared" si="171"/>
        <v>0</v>
      </c>
      <c r="AF308" s="34">
        <f>AF311</f>
        <v>0</v>
      </c>
      <c r="AG308" s="31">
        <f t="shared" si="172"/>
        <v>0</v>
      </c>
      <c r="AH308" s="34">
        <f>AH311</f>
        <v>0</v>
      </c>
      <c r="AI308" s="31">
        <f t="shared" si="173"/>
        <v>0</v>
      </c>
      <c r="AJ308" s="34">
        <f>AJ311</f>
        <v>0</v>
      </c>
      <c r="AK308" s="31">
        <f t="shared" si="174"/>
        <v>0</v>
      </c>
      <c r="AL308" s="34">
        <f>AL311</f>
        <v>0</v>
      </c>
      <c r="AM308" s="31">
        <f t="shared" si="175"/>
        <v>0</v>
      </c>
      <c r="AN308" s="34">
        <f>AN311</f>
        <v>0</v>
      </c>
      <c r="AO308" s="31">
        <f t="shared" si="176"/>
        <v>0</v>
      </c>
      <c r="AP308" s="34">
        <f>AP311</f>
        <v>0</v>
      </c>
      <c r="AQ308" s="31">
        <f t="shared" si="177"/>
        <v>0</v>
      </c>
      <c r="AR308" s="34">
        <v>1736.2</v>
      </c>
      <c r="AS308" s="31">
        <f t="shared" si="178"/>
        <v>1736.2</v>
      </c>
      <c r="AT308" s="34">
        <v>0</v>
      </c>
      <c r="AU308" s="34">
        <v>0</v>
      </c>
      <c r="AV308" s="31">
        <f t="shared" si="179"/>
        <v>0</v>
      </c>
    </row>
    <row r="309" spans="2:48" ht="40.5" x14ac:dyDescent="0.3">
      <c r="B309" s="12"/>
      <c r="C309" s="7"/>
      <c r="D309" s="79" t="s">
        <v>428</v>
      </c>
      <c r="E309" s="79" t="s">
        <v>130</v>
      </c>
      <c r="F309" s="79"/>
      <c r="G309" s="79"/>
      <c r="H309" s="34">
        <f>H310</f>
        <v>0</v>
      </c>
      <c r="I309" s="34">
        <f>I310</f>
        <v>0</v>
      </c>
      <c r="J309" s="34">
        <f t="shared" si="133"/>
        <v>0</v>
      </c>
      <c r="K309" s="34">
        <f>K310</f>
        <v>0</v>
      </c>
      <c r="L309" s="34">
        <f t="shared" si="141"/>
        <v>0</v>
      </c>
      <c r="M309" s="34">
        <f>M310</f>
        <v>0</v>
      </c>
      <c r="N309" s="80">
        <f t="shared" si="143"/>
        <v>0</v>
      </c>
      <c r="O309" s="34">
        <f>O310</f>
        <v>0</v>
      </c>
      <c r="P309" s="80">
        <f t="shared" si="151"/>
        <v>0</v>
      </c>
      <c r="Q309" s="34">
        <f>Q310</f>
        <v>0</v>
      </c>
      <c r="R309" s="80">
        <f t="shared" si="137"/>
        <v>0</v>
      </c>
      <c r="S309" s="34">
        <f>S310</f>
        <v>0</v>
      </c>
      <c r="T309" s="80">
        <f t="shared" si="138"/>
        <v>0</v>
      </c>
      <c r="U309" s="34">
        <f>U310</f>
        <v>0</v>
      </c>
      <c r="V309" s="80">
        <f t="shared" si="139"/>
        <v>0</v>
      </c>
      <c r="W309" s="80"/>
      <c r="X309" s="80">
        <f t="shared" si="140"/>
        <v>0</v>
      </c>
      <c r="Y309" s="80">
        <f>Y310</f>
        <v>0</v>
      </c>
      <c r="Z309" s="34">
        <f>Z310</f>
        <v>0</v>
      </c>
      <c r="AA309" s="34">
        <f t="shared" si="152"/>
        <v>0</v>
      </c>
      <c r="AB309" s="34">
        <f>AB310</f>
        <v>0</v>
      </c>
      <c r="AC309" s="31">
        <f t="shared" si="145"/>
        <v>0</v>
      </c>
      <c r="AD309" s="34">
        <f>AD310</f>
        <v>0</v>
      </c>
      <c r="AE309" s="31">
        <f t="shared" si="145"/>
        <v>0</v>
      </c>
      <c r="AF309" s="34">
        <f>AF310</f>
        <v>0</v>
      </c>
      <c r="AG309" s="31">
        <f t="shared" si="134"/>
        <v>0</v>
      </c>
      <c r="AH309" s="34">
        <f>AH310</f>
        <v>0</v>
      </c>
      <c r="AI309" s="31">
        <f t="shared" si="134"/>
        <v>0</v>
      </c>
      <c r="AJ309" s="34">
        <f>AJ310</f>
        <v>0</v>
      </c>
      <c r="AK309" s="31">
        <f t="shared" si="134"/>
        <v>0</v>
      </c>
      <c r="AL309" s="34">
        <f>AL310</f>
        <v>0</v>
      </c>
      <c r="AM309" s="31">
        <f t="shared" si="149"/>
        <v>0</v>
      </c>
      <c r="AN309" s="34">
        <f>AN310</f>
        <v>0</v>
      </c>
      <c r="AO309" s="31">
        <f t="shared" si="135"/>
        <v>0</v>
      </c>
      <c r="AP309" s="34">
        <f>AP310</f>
        <v>0</v>
      </c>
      <c r="AQ309" s="31">
        <f t="shared" si="135"/>
        <v>0</v>
      </c>
      <c r="AR309" s="34">
        <f>AR310</f>
        <v>1451.4770000000001</v>
      </c>
      <c r="AS309" s="31">
        <f t="shared" si="135"/>
        <v>1451.4770000000001</v>
      </c>
      <c r="AT309" s="34">
        <f>AT310</f>
        <v>0</v>
      </c>
      <c r="AU309" s="34">
        <f>AU310</f>
        <v>1451.4770000000001</v>
      </c>
      <c r="AV309" s="31">
        <f t="shared" si="136"/>
        <v>1451.4770000000001</v>
      </c>
    </row>
    <row r="310" spans="2:48" ht="40.5" x14ac:dyDescent="0.3">
      <c r="B310" s="12"/>
      <c r="C310" s="7"/>
      <c r="D310" s="79" t="s">
        <v>131</v>
      </c>
      <c r="E310" s="79" t="s">
        <v>132</v>
      </c>
      <c r="F310" s="79"/>
      <c r="G310" s="79"/>
      <c r="H310" s="34">
        <f>H311+H312+H313</f>
        <v>0</v>
      </c>
      <c r="I310" s="34">
        <f>I311+I312+I313</f>
        <v>0</v>
      </c>
      <c r="J310" s="34">
        <f t="shared" si="133"/>
        <v>0</v>
      </c>
      <c r="K310" s="34">
        <f>K311+K312+K313</f>
        <v>0</v>
      </c>
      <c r="L310" s="34">
        <f t="shared" si="141"/>
        <v>0</v>
      </c>
      <c r="M310" s="34">
        <f>M311+M312+M313</f>
        <v>0</v>
      </c>
      <c r="N310" s="80">
        <f t="shared" si="143"/>
        <v>0</v>
      </c>
      <c r="O310" s="34">
        <f>O311+O312+O313</f>
        <v>0</v>
      </c>
      <c r="P310" s="80">
        <f t="shared" si="151"/>
        <v>0</v>
      </c>
      <c r="Q310" s="34">
        <f>Q311+Q312+Q313</f>
        <v>0</v>
      </c>
      <c r="R310" s="80">
        <f t="shared" si="137"/>
        <v>0</v>
      </c>
      <c r="S310" s="34">
        <f>S311+S312+S313</f>
        <v>0</v>
      </c>
      <c r="T310" s="80">
        <f t="shared" si="138"/>
        <v>0</v>
      </c>
      <c r="U310" s="34">
        <f>U311+U312+U313</f>
        <v>0</v>
      </c>
      <c r="V310" s="80">
        <f t="shared" si="139"/>
        <v>0</v>
      </c>
      <c r="W310" s="80"/>
      <c r="X310" s="80">
        <f t="shared" si="140"/>
        <v>0</v>
      </c>
      <c r="Y310" s="80">
        <f>Y311+Y312+Y313</f>
        <v>0</v>
      </c>
      <c r="Z310" s="34">
        <f>Z311+Z312+Z313</f>
        <v>0</v>
      </c>
      <c r="AA310" s="34">
        <f t="shared" si="152"/>
        <v>0</v>
      </c>
      <c r="AB310" s="34">
        <f>AB311+AB312+AB313</f>
        <v>0</v>
      </c>
      <c r="AC310" s="31">
        <f t="shared" si="145"/>
        <v>0</v>
      </c>
      <c r="AD310" s="34">
        <f>AD311+AD312+AD313</f>
        <v>0</v>
      </c>
      <c r="AE310" s="31">
        <f t="shared" si="145"/>
        <v>0</v>
      </c>
      <c r="AF310" s="34">
        <f>AF311+AF312+AF313</f>
        <v>0</v>
      </c>
      <c r="AG310" s="31">
        <f t="shared" si="134"/>
        <v>0</v>
      </c>
      <c r="AH310" s="34">
        <f>AH311+AH312+AH313</f>
        <v>0</v>
      </c>
      <c r="AI310" s="31">
        <f t="shared" si="134"/>
        <v>0</v>
      </c>
      <c r="AJ310" s="34">
        <f>AJ311+AJ312+AJ313</f>
        <v>0</v>
      </c>
      <c r="AK310" s="31">
        <f t="shared" si="134"/>
        <v>0</v>
      </c>
      <c r="AL310" s="34">
        <f>AL311+AL312+AL313</f>
        <v>0</v>
      </c>
      <c r="AM310" s="31">
        <f t="shared" si="149"/>
        <v>0</v>
      </c>
      <c r="AN310" s="34">
        <f>AN311+AN312+AN313</f>
        <v>0</v>
      </c>
      <c r="AO310" s="31">
        <f t="shared" si="135"/>
        <v>0</v>
      </c>
      <c r="AP310" s="34">
        <f>AP311+AP312+AP313</f>
        <v>0</v>
      </c>
      <c r="AQ310" s="31">
        <f t="shared" si="135"/>
        <v>0</v>
      </c>
      <c r="AR310" s="34">
        <f>AR311+AR312+AR313</f>
        <v>1451.4770000000001</v>
      </c>
      <c r="AS310" s="31">
        <f t="shared" si="135"/>
        <v>1451.4770000000001</v>
      </c>
      <c r="AT310" s="34">
        <f>AT311+AT312+AT313</f>
        <v>0</v>
      </c>
      <c r="AU310" s="34">
        <f>AU311+AU312+AU313</f>
        <v>1451.4770000000001</v>
      </c>
      <c r="AV310" s="31">
        <f t="shared" si="136"/>
        <v>1451.4770000000001</v>
      </c>
    </row>
    <row r="311" spans="2:48" ht="147" customHeight="1" x14ac:dyDescent="0.3">
      <c r="B311" s="12"/>
      <c r="C311" s="7"/>
      <c r="D311" s="79" t="s">
        <v>114</v>
      </c>
      <c r="E311" s="79" t="s">
        <v>132</v>
      </c>
      <c r="F311" s="79">
        <v>100</v>
      </c>
      <c r="G311" s="79">
        <v>5</v>
      </c>
      <c r="H311" s="34">
        <v>0</v>
      </c>
      <c r="I311" s="34"/>
      <c r="J311" s="34">
        <f t="shared" si="133"/>
        <v>0</v>
      </c>
      <c r="K311" s="34"/>
      <c r="L311" s="34">
        <f t="shared" si="141"/>
        <v>0</v>
      </c>
      <c r="M311" s="34"/>
      <c r="N311" s="80">
        <f t="shared" ref="N311:N346" si="180">L311+M311</f>
        <v>0</v>
      </c>
      <c r="O311" s="34"/>
      <c r="P311" s="80">
        <f t="shared" si="151"/>
        <v>0</v>
      </c>
      <c r="Q311" s="34"/>
      <c r="R311" s="80">
        <f t="shared" si="137"/>
        <v>0</v>
      </c>
      <c r="S311" s="34"/>
      <c r="T311" s="80">
        <f t="shared" si="138"/>
        <v>0</v>
      </c>
      <c r="U311" s="34"/>
      <c r="V311" s="80">
        <f t="shared" si="139"/>
        <v>0</v>
      </c>
      <c r="W311" s="80"/>
      <c r="X311" s="80">
        <f t="shared" si="140"/>
        <v>0</v>
      </c>
      <c r="Y311" s="80"/>
      <c r="Z311" s="34">
        <v>0</v>
      </c>
      <c r="AA311" s="34">
        <f t="shared" si="152"/>
        <v>0</v>
      </c>
      <c r="AB311" s="34">
        <v>0</v>
      </c>
      <c r="AC311" s="31">
        <f t="shared" si="145"/>
        <v>0</v>
      </c>
      <c r="AD311" s="34">
        <v>0</v>
      </c>
      <c r="AE311" s="31">
        <f t="shared" si="145"/>
        <v>0</v>
      </c>
      <c r="AF311" s="34">
        <v>0</v>
      </c>
      <c r="AG311" s="31">
        <f t="shared" si="134"/>
        <v>0</v>
      </c>
      <c r="AH311" s="34">
        <v>0</v>
      </c>
      <c r="AI311" s="31">
        <f t="shared" si="134"/>
        <v>0</v>
      </c>
      <c r="AJ311" s="34">
        <v>0</v>
      </c>
      <c r="AK311" s="31">
        <f t="shared" si="134"/>
        <v>0</v>
      </c>
      <c r="AL311" s="34">
        <v>0</v>
      </c>
      <c r="AM311" s="31">
        <f t="shared" si="149"/>
        <v>0</v>
      </c>
      <c r="AN311" s="34">
        <v>0</v>
      </c>
      <c r="AO311" s="31">
        <f t="shared" si="135"/>
        <v>0</v>
      </c>
      <c r="AP311" s="34">
        <v>0</v>
      </c>
      <c r="AQ311" s="31">
        <f t="shared" si="135"/>
        <v>0</v>
      </c>
      <c r="AR311" s="34">
        <v>1390.683</v>
      </c>
      <c r="AS311" s="31">
        <f t="shared" si="135"/>
        <v>1390.683</v>
      </c>
      <c r="AT311" s="34">
        <v>0</v>
      </c>
      <c r="AU311" s="34">
        <v>1390.683</v>
      </c>
      <c r="AV311" s="31">
        <f t="shared" si="136"/>
        <v>1390.683</v>
      </c>
    </row>
    <row r="312" spans="2:48" ht="60.75" x14ac:dyDescent="0.3">
      <c r="B312" s="12"/>
      <c r="C312" s="7"/>
      <c r="D312" s="79" t="s">
        <v>14</v>
      </c>
      <c r="E312" s="79" t="s">
        <v>132</v>
      </c>
      <c r="F312" s="79">
        <v>200</v>
      </c>
      <c r="G312" s="79">
        <v>5</v>
      </c>
      <c r="H312" s="34">
        <v>0</v>
      </c>
      <c r="I312" s="34"/>
      <c r="J312" s="34">
        <f t="shared" si="133"/>
        <v>0</v>
      </c>
      <c r="K312" s="34"/>
      <c r="L312" s="34">
        <f t="shared" si="141"/>
        <v>0</v>
      </c>
      <c r="M312" s="34"/>
      <c r="N312" s="80">
        <f t="shared" si="180"/>
        <v>0</v>
      </c>
      <c r="O312" s="34"/>
      <c r="P312" s="80">
        <f t="shared" si="151"/>
        <v>0</v>
      </c>
      <c r="Q312" s="34"/>
      <c r="R312" s="80">
        <f t="shared" si="137"/>
        <v>0</v>
      </c>
      <c r="S312" s="34"/>
      <c r="T312" s="80">
        <f t="shared" si="138"/>
        <v>0</v>
      </c>
      <c r="U312" s="34"/>
      <c r="V312" s="80">
        <f t="shared" si="139"/>
        <v>0</v>
      </c>
      <c r="W312" s="80"/>
      <c r="X312" s="80">
        <f t="shared" si="140"/>
        <v>0</v>
      </c>
      <c r="Y312" s="80"/>
      <c r="Z312" s="34">
        <v>0</v>
      </c>
      <c r="AA312" s="34">
        <f t="shared" si="152"/>
        <v>0</v>
      </c>
      <c r="AB312" s="34">
        <v>0</v>
      </c>
      <c r="AC312" s="31">
        <f t="shared" si="145"/>
        <v>0</v>
      </c>
      <c r="AD312" s="34">
        <v>0</v>
      </c>
      <c r="AE312" s="31">
        <f t="shared" si="145"/>
        <v>0</v>
      </c>
      <c r="AF312" s="34">
        <v>0</v>
      </c>
      <c r="AG312" s="31">
        <f t="shared" si="134"/>
        <v>0</v>
      </c>
      <c r="AH312" s="34">
        <v>0</v>
      </c>
      <c r="AI312" s="31">
        <f t="shared" si="134"/>
        <v>0</v>
      </c>
      <c r="AJ312" s="34">
        <v>0</v>
      </c>
      <c r="AK312" s="31">
        <f t="shared" si="134"/>
        <v>0</v>
      </c>
      <c r="AL312" s="34">
        <v>0</v>
      </c>
      <c r="AM312" s="31">
        <f t="shared" si="149"/>
        <v>0</v>
      </c>
      <c r="AN312" s="34">
        <v>0</v>
      </c>
      <c r="AO312" s="31">
        <f t="shared" si="135"/>
        <v>0</v>
      </c>
      <c r="AP312" s="34">
        <v>0</v>
      </c>
      <c r="AQ312" s="31">
        <f t="shared" si="135"/>
        <v>0</v>
      </c>
      <c r="AR312" s="34">
        <v>60.393999999999998</v>
      </c>
      <c r="AS312" s="31">
        <f t="shared" si="135"/>
        <v>60.393999999999998</v>
      </c>
      <c r="AT312" s="34">
        <v>0</v>
      </c>
      <c r="AU312" s="34">
        <v>60.393999999999998</v>
      </c>
      <c r="AV312" s="31">
        <f t="shared" si="136"/>
        <v>60.393999999999998</v>
      </c>
    </row>
    <row r="313" spans="2:48" ht="33" customHeight="1" x14ac:dyDescent="0.3">
      <c r="B313" s="12"/>
      <c r="C313" s="7"/>
      <c r="D313" s="79" t="s">
        <v>18</v>
      </c>
      <c r="E313" s="79" t="s">
        <v>132</v>
      </c>
      <c r="F313" s="79">
        <v>800</v>
      </c>
      <c r="G313" s="79">
        <v>5</v>
      </c>
      <c r="H313" s="34">
        <v>0</v>
      </c>
      <c r="I313" s="34"/>
      <c r="J313" s="34">
        <f t="shared" si="133"/>
        <v>0</v>
      </c>
      <c r="K313" s="34"/>
      <c r="L313" s="34">
        <f t="shared" si="141"/>
        <v>0</v>
      </c>
      <c r="M313" s="34"/>
      <c r="N313" s="80">
        <f t="shared" si="180"/>
        <v>0</v>
      </c>
      <c r="O313" s="34"/>
      <c r="P313" s="80">
        <f t="shared" si="151"/>
        <v>0</v>
      </c>
      <c r="Q313" s="34"/>
      <c r="R313" s="80">
        <f t="shared" si="137"/>
        <v>0</v>
      </c>
      <c r="S313" s="34"/>
      <c r="T313" s="80">
        <f t="shared" si="138"/>
        <v>0</v>
      </c>
      <c r="U313" s="34"/>
      <c r="V313" s="80">
        <f t="shared" si="139"/>
        <v>0</v>
      </c>
      <c r="W313" s="80"/>
      <c r="X313" s="80">
        <f t="shared" si="140"/>
        <v>0</v>
      </c>
      <c r="Y313" s="80"/>
      <c r="Z313" s="34">
        <v>0</v>
      </c>
      <c r="AA313" s="34">
        <f t="shared" si="152"/>
        <v>0</v>
      </c>
      <c r="AB313" s="34">
        <v>0</v>
      </c>
      <c r="AC313" s="31">
        <f t="shared" si="145"/>
        <v>0</v>
      </c>
      <c r="AD313" s="34">
        <v>0</v>
      </c>
      <c r="AE313" s="31">
        <f t="shared" si="145"/>
        <v>0</v>
      </c>
      <c r="AF313" s="34">
        <v>0</v>
      </c>
      <c r="AG313" s="31">
        <f t="shared" si="134"/>
        <v>0</v>
      </c>
      <c r="AH313" s="34">
        <v>0</v>
      </c>
      <c r="AI313" s="31">
        <f t="shared" si="134"/>
        <v>0</v>
      </c>
      <c r="AJ313" s="34">
        <v>0</v>
      </c>
      <c r="AK313" s="31">
        <f t="shared" si="134"/>
        <v>0</v>
      </c>
      <c r="AL313" s="34">
        <v>0</v>
      </c>
      <c r="AM313" s="31">
        <f t="shared" si="149"/>
        <v>0</v>
      </c>
      <c r="AN313" s="34">
        <v>0</v>
      </c>
      <c r="AO313" s="31">
        <f t="shared" si="135"/>
        <v>0</v>
      </c>
      <c r="AP313" s="34">
        <v>0</v>
      </c>
      <c r="AQ313" s="31">
        <f t="shared" si="135"/>
        <v>0</v>
      </c>
      <c r="AR313" s="34">
        <v>0.4</v>
      </c>
      <c r="AS313" s="31">
        <f t="shared" si="135"/>
        <v>0.4</v>
      </c>
      <c r="AT313" s="34">
        <v>0</v>
      </c>
      <c r="AU313" s="34">
        <v>0.4</v>
      </c>
      <c r="AV313" s="31">
        <f t="shared" si="136"/>
        <v>0.4</v>
      </c>
    </row>
    <row r="314" spans="2:48" ht="84" customHeight="1" x14ac:dyDescent="0.3">
      <c r="B314" s="12"/>
      <c r="C314" s="14">
        <v>10</v>
      </c>
      <c r="D314" s="15" t="s">
        <v>133</v>
      </c>
      <c r="E314" s="9" t="s">
        <v>134</v>
      </c>
      <c r="F314" s="9"/>
      <c r="G314" s="16"/>
      <c r="H314" s="33">
        <f>H315+H327+H345+H351+H336</f>
        <v>0</v>
      </c>
      <c r="I314" s="34">
        <f>I315+I327+I342+I347</f>
        <v>0</v>
      </c>
      <c r="J314" s="33">
        <f t="shared" si="133"/>
        <v>0</v>
      </c>
      <c r="K314" s="33">
        <f>K315+K327+K342+K347</f>
        <v>0</v>
      </c>
      <c r="L314" s="33">
        <f t="shared" si="141"/>
        <v>0</v>
      </c>
      <c r="M314" s="33">
        <f>M315+M327+M342+M347</f>
        <v>0</v>
      </c>
      <c r="N314" s="16">
        <f t="shared" si="180"/>
        <v>0</v>
      </c>
      <c r="O314" s="33">
        <f>O315+O327+O342+O347</f>
        <v>0</v>
      </c>
      <c r="P314" s="16">
        <f t="shared" si="151"/>
        <v>0</v>
      </c>
      <c r="Q314" s="33">
        <f>Q315+Q327+Q342+Q347</f>
        <v>0</v>
      </c>
      <c r="R314" s="16">
        <f t="shared" si="137"/>
        <v>0</v>
      </c>
      <c r="S314" s="33">
        <f>S315+S327+S342+S347</f>
        <v>0</v>
      </c>
      <c r="T314" s="16">
        <f t="shared" si="138"/>
        <v>0</v>
      </c>
      <c r="U314" s="33">
        <f>U315+U327+U335+U342+U347</f>
        <v>0</v>
      </c>
      <c r="V314" s="16">
        <f t="shared" si="139"/>
        <v>0</v>
      </c>
      <c r="W314" s="16"/>
      <c r="X314" s="16">
        <f t="shared" si="140"/>
        <v>0</v>
      </c>
      <c r="Y314" s="16">
        <f>Y315+Y327+Y342+Y347+Y335</f>
        <v>0</v>
      </c>
      <c r="Z314" s="42">
        <f>Z315+Z327+Z342+Z347+Z348+Z351</f>
        <v>0</v>
      </c>
      <c r="AA314" s="33">
        <f t="shared" si="152"/>
        <v>0</v>
      </c>
      <c r="AB314" s="42">
        <f>AB315+AB327+AB342+AB347+AB348+AB351</f>
        <v>0</v>
      </c>
      <c r="AC314" s="32">
        <f t="shared" si="145"/>
        <v>0</v>
      </c>
      <c r="AD314" s="42">
        <f>AD315+AD327+AD342+AD347+AD348+AD351</f>
        <v>0</v>
      </c>
      <c r="AE314" s="32">
        <f t="shared" si="145"/>
        <v>0</v>
      </c>
      <c r="AF314" s="42">
        <f>AF315+AF327+AF342+AF347+AF348+AF351</f>
        <v>0</v>
      </c>
      <c r="AG314" s="32">
        <f t="shared" si="134"/>
        <v>0</v>
      </c>
      <c r="AH314" s="42">
        <f>AH315+AH327+AH342+AH347+AH348+AH351</f>
        <v>0</v>
      </c>
      <c r="AI314" s="32">
        <f t="shared" si="134"/>
        <v>0</v>
      </c>
      <c r="AJ314" s="42">
        <f>AJ315+AJ327+AJ342+AJ347+AJ348+AJ351</f>
        <v>0</v>
      </c>
      <c r="AK314" s="32">
        <f t="shared" si="134"/>
        <v>0</v>
      </c>
      <c r="AL314" s="42">
        <f>AL315+AL327+AL342+AL347+AL348+AL351</f>
        <v>0</v>
      </c>
      <c r="AM314" s="32">
        <f t="shared" si="149"/>
        <v>0</v>
      </c>
      <c r="AN314" s="42">
        <f>AN315+AN327+AN342+AN347+AN348+AN351</f>
        <v>0</v>
      </c>
      <c r="AO314" s="32">
        <f t="shared" si="135"/>
        <v>0</v>
      </c>
      <c r="AP314" s="42">
        <f>AP315+AP327+AP342+AP347+AP348+AP351</f>
        <v>0</v>
      </c>
      <c r="AQ314" s="32">
        <f t="shared" si="135"/>
        <v>0</v>
      </c>
      <c r="AR314" s="42">
        <f>AR315+AR327+AR336+AR354+AR351</f>
        <v>17920.785</v>
      </c>
      <c r="AS314" s="32">
        <f t="shared" si="135"/>
        <v>17920.785</v>
      </c>
      <c r="AT314" s="42">
        <f>AT315+AT327+AT336+AT345+AT348+AT351</f>
        <v>0</v>
      </c>
      <c r="AU314" s="42">
        <f>AU315+AU327+AU336+AU345+AU348+AU351+AU354</f>
        <v>15898.125</v>
      </c>
      <c r="AV314" s="32">
        <f t="shared" si="136"/>
        <v>15898.125</v>
      </c>
    </row>
    <row r="315" spans="2:48" ht="101.25" x14ac:dyDescent="0.3">
      <c r="B315" s="12"/>
      <c r="C315" s="7"/>
      <c r="D315" s="79" t="s">
        <v>427</v>
      </c>
      <c r="E315" s="79" t="s">
        <v>135</v>
      </c>
      <c r="F315" s="79"/>
      <c r="G315" s="80"/>
      <c r="H315" s="34">
        <f>H316+H319+H323+H325</f>
        <v>0</v>
      </c>
      <c r="I315" s="34">
        <f>I316+I319+I323+I325</f>
        <v>0</v>
      </c>
      <c r="J315" s="34">
        <f t="shared" si="133"/>
        <v>0</v>
      </c>
      <c r="K315" s="34">
        <f>K316+K319+K323+K325</f>
        <v>0</v>
      </c>
      <c r="L315" s="34">
        <f t="shared" si="141"/>
        <v>0</v>
      </c>
      <c r="M315" s="34">
        <f>M316+M319+M323+M325</f>
        <v>0</v>
      </c>
      <c r="N315" s="80">
        <f t="shared" si="180"/>
        <v>0</v>
      </c>
      <c r="O315" s="34">
        <f>O316+O319+O323+O325</f>
        <v>0</v>
      </c>
      <c r="P315" s="80">
        <f t="shared" si="151"/>
        <v>0</v>
      </c>
      <c r="Q315" s="34">
        <f>Q316+Q319+Q323+Q325</f>
        <v>0</v>
      </c>
      <c r="R315" s="80">
        <f t="shared" si="137"/>
        <v>0</v>
      </c>
      <c r="S315" s="34">
        <f>S316+S319+S323+S325</f>
        <v>0</v>
      </c>
      <c r="T315" s="80">
        <f t="shared" si="138"/>
        <v>0</v>
      </c>
      <c r="U315" s="34">
        <f>U316+U319+U323+U325</f>
        <v>0</v>
      </c>
      <c r="V315" s="80">
        <f t="shared" si="139"/>
        <v>0</v>
      </c>
      <c r="W315" s="80"/>
      <c r="X315" s="80">
        <f t="shared" si="140"/>
        <v>0</v>
      </c>
      <c r="Y315" s="80">
        <f>Y316+Y319+Y323+Y325</f>
        <v>0</v>
      </c>
      <c r="Z315" s="34">
        <f>Z316+Z319+Z323+Z325</f>
        <v>0</v>
      </c>
      <c r="AA315" s="34">
        <f t="shared" si="152"/>
        <v>0</v>
      </c>
      <c r="AB315" s="34">
        <f>AB316+AB319+AB323+AB325</f>
        <v>0</v>
      </c>
      <c r="AC315" s="31">
        <f t="shared" si="145"/>
        <v>0</v>
      </c>
      <c r="AD315" s="34">
        <f>AD316+AD319+AD323+AD325</f>
        <v>0</v>
      </c>
      <c r="AE315" s="31">
        <f t="shared" si="145"/>
        <v>0</v>
      </c>
      <c r="AF315" s="34">
        <f>AF316+AF319+AF323+AF325</f>
        <v>0</v>
      </c>
      <c r="AG315" s="31">
        <f t="shared" si="134"/>
        <v>0</v>
      </c>
      <c r="AH315" s="34">
        <f>AH316+AH319+AH323+AH325</f>
        <v>0</v>
      </c>
      <c r="AI315" s="31">
        <f t="shared" si="134"/>
        <v>0</v>
      </c>
      <c r="AJ315" s="34">
        <f>AJ316+AJ319+AJ323+AJ325</f>
        <v>0</v>
      </c>
      <c r="AK315" s="31">
        <f t="shared" si="134"/>
        <v>0</v>
      </c>
      <c r="AL315" s="34">
        <f>AL316+AL319+AL323+AL325</f>
        <v>0</v>
      </c>
      <c r="AM315" s="31">
        <f t="shared" si="149"/>
        <v>0</v>
      </c>
      <c r="AN315" s="34">
        <f>AN316+AN319+AN323+AN325</f>
        <v>0</v>
      </c>
      <c r="AO315" s="31">
        <f t="shared" si="135"/>
        <v>0</v>
      </c>
      <c r="AP315" s="34">
        <f>AP316+AP319+AP323+AP325</f>
        <v>0</v>
      </c>
      <c r="AQ315" s="31">
        <f t="shared" si="135"/>
        <v>0</v>
      </c>
      <c r="AR315" s="34">
        <f>AR316+AR319+AR323+AR325</f>
        <v>15535.125</v>
      </c>
      <c r="AS315" s="31">
        <f t="shared" si="135"/>
        <v>15535.125</v>
      </c>
      <c r="AT315" s="34">
        <f>AT316+AT319+AT323+AT325</f>
        <v>0</v>
      </c>
      <c r="AU315" s="34">
        <f>AU316+AU319+AU323+AU325</f>
        <v>15309.125</v>
      </c>
      <c r="AV315" s="31">
        <f t="shared" si="136"/>
        <v>15309.125</v>
      </c>
    </row>
    <row r="316" spans="2:48" ht="60.75" x14ac:dyDescent="0.3">
      <c r="B316" s="12"/>
      <c r="C316" s="7"/>
      <c r="D316" s="79" t="s">
        <v>136</v>
      </c>
      <c r="E316" s="79" t="s">
        <v>137</v>
      </c>
      <c r="F316" s="79"/>
      <c r="G316" s="80"/>
      <c r="H316" s="34">
        <f>H317+H318</f>
        <v>0</v>
      </c>
      <c r="I316" s="34">
        <f>I317+I318</f>
        <v>0</v>
      </c>
      <c r="J316" s="34">
        <f t="shared" si="133"/>
        <v>0</v>
      </c>
      <c r="K316" s="34">
        <f>K317+K318</f>
        <v>0</v>
      </c>
      <c r="L316" s="34">
        <f t="shared" si="141"/>
        <v>0</v>
      </c>
      <c r="M316" s="34">
        <f>M317+M318</f>
        <v>0</v>
      </c>
      <c r="N316" s="80">
        <f t="shared" si="180"/>
        <v>0</v>
      </c>
      <c r="O316" s="34">
        <f>O317+O318</f>
        <v>0</v>
      </c>
      <c r="P316" s="80">
        <f t="shared" si="151"/>
        <v>0</v>
      </c>
      <c r="Q316" s="34">
        <f>Q317+Q318</f>
        <v>0</v>
      </c>
      <c r="R316" s="80">
        <f t="shared" si="137"/>
        <v>0</v>
      </c>
      <c r="S316" s="34">
        <f>S317+S318</f>
        <v>0</v>
      </c>
      <c r="T316" s="80">
        <f t="shared" si="138"/>
        <v>0</v>
      </c>
      <c r="U316" s="34">
        <f>U317+U318</f>
        <v>0</v>
      </c>
      <c r="V316" s="80">
        <f t="shared" si="139"/>
        <v>0</v>
      </c>
      <c r="W316" s="80"/>
      <c r="X316" s="80">
        <f t="shared" si="140"/>
        <v>0</v>
      </c>
      <c r="Y316" s="80">
        <f>Y317+Y318</f>
        <v>0</v>
      </c>
      <c r="Z316" s="34">
        <f>Z317+Z318</f>
        <v>0</v>
      </c>
      <c r="AA316" s="34">
        <f t="shared" si="152"/>
        <v>0</v>
      </c>
      <c r="AB316" s="34">
        <f>AB317+AB318</f>
        <v>0</v>
      </c>
      <c r="AC316" s="31">
        <f t="shared" si="145"/>
        <v>0</v>
      </c>
      <c r="AD316" s="34">
        <f>AD317+AD318</f>
        <v>0</v>
      </c>
      <c r="AE316" s="31">
        <f t="shared" si="145"/>
        <v>0</v>
      </c>
      <c r="AF316" s="34">
        <f>AF317+AF318</f>
        <v>0</v>
      </c>
      <c r="AG316" s="31">
        <f t="shared" si="134"/>
        <v>0</v>
      </c>
      <c r="AH316" s="34">
        <f>AH317+AH318</f>
        <v>0</v>
      </c>
      <c r="AI316" s="31">
        <f t="shared" si="134"/>
        <v>0</v>
      </c>
      <c r="AJ316" s="34">
        <f>AJ317+AJ318</f>
        <v>0</v>
      </c>
      <c r="AK316" s="31">
        <f t="shared" si="134"/>
        <v>0</v>
      </c>
      <c r="AL316" s="34">
        <f>AL317+AL318</f>
        <v>0</v>
      </c>
      <c r="AM316" s="31">
        <f t="shared" si="149"/>
        <v>0</v>
      </c>
      <c r="AN316" s="34">
        <f>AN317+AN318</f>
        <v>0</v>
      </c>
      <c r="AO316" s="31">
        <f t="shared" si="135"/>
        <v>0</v>
      </c>
      <c r="AP316" s="34">
        <f>AP317+AP318</f>
        <v>0</v>
      </c>
      <c r="AQ316" s="31">
        <f t="shared" si="135"/>
        <v>0</v>
      </c>
      <c r="AR316" s="34">
        <f>AR317+AR318</f>
        <v>1289.3019999999999</v>
      </c>
      <c r="AS316" s="31">
        <f t="shared" si="135"/>
        <v>1289.3019999999999</v>
      </c>
      <c r="AT316" s="34">
        <f>AT317+AT318</f>
        <v>0</v>
      </c>
      <c r="AU316" s="34">
        <f>AU317+AU318</f>
        <v>1289.3019999999999</v>
      </c>
      <c r="AV316" s="31">
        <f t="shared" si="136"/>
        <v>1289.3019999999999</v>
      </c>
    </row>
    <row r="317" spans="2:48" ht="60.75" x14ac:dyDescent="0.3">
      <c r="B317" s="12"/>
      <c r="C317" s="7"/>
      <c r="D317" s="79" t="s">
        <v>14</v>
      </c>
      <c r="E317" s="79" t="s">
        <v>137</v>
      </c>
      <c r="F317" s="79">
        <v>200</v>
      </c>
      <c r="G317" s="80">
        <v>9</v>
      </c>
      <c r="H317" s="34">
        <v>0</v>
      </c>
      <c r="I317" s="34"/>
      <c r="J317" s="34">
        <f t="shared" si="133"/>
        <v>0</v>
      </c>
      <c r="K317" s="34">
        <v>0</v>
      </c>
      <c r="L317" s="34">
        <f t="shared" si="141"/>
        <v>0</v>
      </c>
      <c r="M317" s="34">
        <v>0</v>
      </c>
      <c r="N317" s="80">
        <f t="shared" si="180"/>
        <v>0</v>
      </c>
      <c r="O317" s="34">
        <v>0</v>
      </c>
      <c r="P317" s="80">
        <f t="shared" si="151"/>
        <v>0</v>
      </c>
      <c r="Q317" s="34"/>
      <c r="R317" s="80">
        <f t="shared" si="137"/>
        <v>0</v>
      </c>
      <c r="S317" s="34">
        <v>0</v>
      </c>
      <c r="T317" s="80">
        <f t="shared" si="138"/>
        <v>0</v>
      </c>
      <c r="U317" s="34">
        <v>0</v>
      </c>
      <c r="V317" s="80">
        <f t="shared" si="139"/>
        <v>0</v>
      </c>
      <c r="W317" s="80"/>
      <c r="X317" s="80">
        <f t="shared" si="140"/>
        <v>0</v>
      </c>
      <c r="Y317" s="80"/>
      <c r="Z317" s="34">
        <v>0</v>
      </c>
      <c r="AA317" s="34">
        <f t="shared" si="152"/>
        <v>0</v>
      </c>
      <c r="AB317" s="34">
        <v>0</v>
      </c>
      <c r="AC317" s="31">
        <f t="shared" si="145"/>
        <v>0</v>
      </c>
      <c r="AD317" s="34">
        <v>0</v>
      </c>
      <c r="AE317" s="31">
        <f t="shared" si="145"/>
        <v>0</v>
      </c>
      <c r="AF317" s="34">
        <v>0</v>
      </c>
      <c r="AG317" s="31">
        <f t="shared" si="134"/>
        <v>0</v>
      </c>
      <c r="AH317" s="34">
        <v>0</v>
      </c>
      <c r="AI317" s="31">
        <f t="shared" si="134"/>
        <v>0</v>
      </c>
      <c r="AJ317" s="34">
        <v>0</v>
      </c>
      <c r="AK317" s="31">
        <f t="shared" si="134"/>
        <v>0</v>
      </c>
      <c r="AL317" s="34">
        <v>0</v>
      </c>
      <c r="AM317" s="31">
        <f t="shared" si="149"/>
        <v>0</v>
      </c>
      <c r="AN317" s="34">
        <v>0</v>
      </c>
      <c r="AO317" s="31">
        <f t="shared" si="135"/>
        <v>0</v>
      </c>
      <c r="AP317" s="34">
        <v>0</v>
      </c>
      <c r="AQ317" s="31">
        <f t="shared" si="135"/>
        <v>0</v>
      </c>
      <c r="AR317" s="34">
        <v>1289.3019999999999</v>
      </c>
      <c r="AS317" s="31">
        <f t="shared" si="135"/>
        <v>1289.3019999999999</v>
      </c>
      <c r="AT317" s="34">
        <v>0</v>
      </c>
      <c r="AU317" s="34">
        <v>1289.3019999999999</v>
      </c>
      <c r="AV317" s="31">
        <f t="shared" si="136"/>
        <v>1289.3019999999999</v>
      </c>
    </row>
    <row r="318" spans="2:48" ht="60.75" hidden="1" x14ac:dyDescent="0.3">
      <c r="B318" s="12"/>
      <c r="C318" s="7"/>
      <c r="D318" s="79" t="s">
        <v>9</v>
      </c>
      <c r="E318" s="79" t="s">
        <v>137</v>
      </c>
      <c r="F318" s="79">
        <v>600</v>
      </c>
      <c r="G318" s="80">
        <v>9</v>
      </c>
      <c r="H318" s="34">
        <v>0</v>
      </c>
      <c r="I318" s="34"/>
      <c r="J318" s="34">
        <f t="shared" si="133"/>
        <v>0</v>
      </c>
      <c r="K318" s="34"/>
      <c r="L318" s="34">
        <f t="shared" si="141"/>
        <v>0</v>
      </c>
      <c r="M318" s="34"/>
      <c r="N318" s="80">
        <f t="shared" si="180"/>
        <v>0</v>
      </c>
      <c r="O318" s="34"/>
      <c r="P318" s="80">
        <f t="shared" si="151"/>
        <v>0</v>
      </c>
      <c r="Q318" s="34"/>
      <c r="R318" s="80">
        <f t="shared" si="137"/>
        <v>0</v>
      </c>
      <c r="S318" s="34"/>
      <c r="T318" s="80">
        <f t="shared" si="138"/>
        <v>0</v>
      </c>
      <c r="U318" s="34"/>
      <c r="V318" s="80">
        <f t="shared" si="139"/>
        <v>0</v>
      </c>
      <c r="W318" s="80"/>
      <c r="X318" s="80">
        <f t="shared" si="140"/>
        <v>0</v>
      </c>
      <c r="Y318" s="80"/>
      <c r="Z318" s="34">
        <v>0</v>
      </c>
      <c r="AA318" s="34">
        <f t="shared" si="152"/>
        <v>0</v>
      </c>
      <c r="AB318" s="34">
        <v>0</v>
      </c>
      <c r="AC318" s="31">
        <f t="shared" si="145"/>
        <v>0</v>
      </c>
      <c r="AD318" s="34">
        <v>0</v>
      </c>
      <c r="AE318" s="31">
        <f t="shared" si="145"/>
        <v>0</v>
      </c>
      <c r="AF318" s="34">
        <v>0</v>
      </c>
      <c r="AG318" s="31">
        <f t="shared" si="134"/>
        <v>0</v>
      </c>
      <c r="AH318" s="34">
        <v>0</v>
      </c>
      <c r="AI318" s="31">
        <f t="shared" si="134"/>
        <v>0</v>
      </c>
      <c r="AJ318" s="34">
        <v>0</v>
      </c>
      <c r="AK318" s="31">
        <f t="shared" si="134"/>
        <v>0</v>
      </c>
      <c r="AL318" s="34">
        <v>0</v>
      </c>
      <c r="AM318" s="31">
        <f t="shared" si="149"/>
        <v>0</v>
      </c>
      <c r="AN318" s="34">
        <v>0</v>
      </c>
      <c r="AO318" s="31">
        <f t="shared" si="135"/>
        <v>0</v>
      </c>
      <c r="AP318" s="34">
        <v>0</v>
      </c>
      <c r="AQ318" s="31">
        <f t="shared" si="135"/>
        <v>0</v>
      </c>
      <c r="AR318" s="34"/>
      <c r="AS318" s="31">
        <f t="shared" si="135"/>
        <v>0</v>
      </c>
      <c r="AT318" s="34"/>
      <c r="AU318" s="34"/>
      <c r="AV318" s="31">
        <f t="shared" si="136"/>
        <v>0</v>
      </c>
    </row>
    <row r="319" spans="2:48" ht="121.5" x14ac:dyDescent="0.3">
      <c r="B319" s="12"/>
      <c r="C319" s="7"/>
      <c r="D319" s="79" t="s">
        <v>426</v>
      </c>
      <c r="E319" s="79" t="s">
        <v>138</v>
      </c>
      <c r="F319" s="79"/>
      <c r="G319" s="80"/>
      <c r="H319" s="34">
        <f>H320+H321+H322</f>
        <v>0</v>
      </c>
      <c r="I319" s="34">
        <f>I320+I321+I322</f>
        <v>0</v>
      </c>
      <c r="J319" s="34">
        <f t="shared" si="133"/>
        <v>0</v>
      </c>
      <c r="K319" s="34">
        <f>K320+K321+K322</f>
        <v>0</v>
      </c>
      <c r="L319" s="34">
        <f t="shared" si="141"/>
        <v>0</v>
      </c>
      <c r="M319" s="34">
        <f>M320+M321+M322</f>
        <v>0</v>
      </c>
      <c r="N319" s="80">
        <f t="shared" si="180"/>
        <v>0</v>
      </c>
      <c r="O319" s="34">
        <f>O320+O321+O322</f>
        <v>0</v>
      </c>
      <c r="P319" s="80">
        <f t="shared" si="151"/>
        <v>0</v>
      </c>
      <c r="Q319" s="34">
        <f>Q320+Q321+Q322</f>
        <v>0</v>
      </c>
      <c r="R319" s="80">
        <f t="shared" si="137"/>
        <v>0</v>
      </c>
      <c r="S319" s="34">
        <f>S320+S321+S322</f>
        <v>0</v>
      </c>
      <c r="T319" s="80">
        <f t="shared" si="138"/>
        <v>0</v>
      </c>
      <c r="U319" s="34">
        <f>U320+U321+U322</f>
        <v>0</v>
      </c>
      <c r="V319" s="80">
        <f t="shared" si="139"/>
        <v>0</v>
      </c>
      <c r="W319" s="80"/>
      <c r="X319" s="80">
        <f t="shared" si="140"/>
        <v>0</v>
      </c>
      <c r="Y319" s="80">
        <f>Y320+Y321+Y322</f>
        <v>0</v>
      </c>
      <c r="Z319" s="34">
        <f>Z320+Z321+Z322</f>
        <v>0</v>
      </c>
      <c r="AA319" s="34">
        <f t="shared" si="152"/>
        <v>0</v>
      </c>
      <c r="AB319" s="34">
        <f>AB320+AB321+AB322</f>
        <v>0</v>
      </c>
      <c r="AC319" s="31">
        <f t="shared" si="145"/>
        <v>0</v>
      </c>
      <c r="AD319" s="34">
        <f>AD320+AD321+AD322</f>
        <v>0</v>
      </c>
      <c r="AE319" s="31">
        <f t="shared" si="145"/>
        <v>0</v>
      </c>
      <c r="AF319" s="34">
        <f>AF320+AF321+AF322</f>
        <v>0</v>
      </c>
      <c r="AG319" s="31">
        <f t="shared" si="134"/>
        <v>0</v>
      </c>
      <c r="AH319" s="34">
        <f>AH320+AH321+AH322</f>
        <v>0</v>
      </c>
      <c r="AI319" s="31">
        <f t="shared" si="134"/>
        <v>0</v>
      </c>
      <c r="AJ319" s="34">
        <f>AJ320+AJ321+AJ322</f>
        <v>0</v>
      </c>
      <c r="AK319" s="31">
        <f t="shared" si="134"/>
        <v>0</v>
      </c>
      <c r="AL319" s="34">
        <f>AL320+AL321+AL322</f>
        <v>0</v>
      </c>
      <c r="AM319" s="31">
        <f t="shared" si="149"/>
        <v>0</v>
      </c>
      <c r="AN319" s="34">
        <f>AN320+AN321+AN322</f>
        <v>0</v>
      </c>
      <c r="AO319" s="31">
        <f t="shared" si="135"/>
        <v>0</v>
      </c>
      <c r="AP319" s="34">
        <f>AP320+AP321+AP322</f>
        <v>0</v>
      </c>
      <c r="AQ319" s="31">
        <f t="shared" si="135"/>
        <v>0</v>
      </c>
      <c r="AR319" s="34">
        <f>AR320+AR321+AR322</f>
        <v>14113.823</v>
      </c>
      <c r="AS319" s="31">
        <f t="shared" si="135"/>
        <v>14113.823</v>
      </c>
      <c r="AT319" s="34">
        <f>AT320+AT321+AT322</f>
        <v>0</v>
      </c>
      <c r="AU319" s="34">
        <f>AU320+AU321+AU322</f>
        <v>13887.823</v>
      </c>
      <c r="AV319" s="31">
        <f t="shared" si="136"/>
        <v>13887.823</v>
      </c>
    </row>
    <row r="320" spans="2:48" ht="141.75" customHeight="1" x14ac:dyDescent="0.3">
      <c r="B320" s="12"/>
      <c r="C320" s="7"/>
      <c r="D320" s="79" t="s">
        <v>114</v>
      </c>
      <c r="E320" s="79" t="s">
        <v>138</v>
      </c>
      <c r="F320" s="79">
        <v>100</v>
      </c>
      <c r="G320" s="80">
        <v>9</v>
      </c>
      <c r="H320" s="34">
        <v>0</v>
      </c>
      <c r="I320" s="34"/>
      <c r="J320" s="34">
        <f t="shared" si="133"/>
        <v>0</v>
      </c>
      <c r="K320" s="34"/>
      <c r="L320" s="34">
        <f t="shared" si="141"/>
        <v>0</v>
      </c>
      <c r="M320" s="34"/>
      <c r="N320" s="80">
        <f t="shared" si="180"/>
        <v>0</v>
      </c>
      <c r="O320" s="34"/>
      <c r="P320" s="80">
        <f t="shared" si="151"/>
        <v>0</v>
      </c>
      <c r="Q320" s="34"/>
      <c r="R320" s="80">
        <f t="shared" si="137"/>
        <v>0</v>
      </c>
      <c r="S320" s="34"/>
      <c r="T320" s="80">
        <f t="shared" si="138"/>
        <v>0</v>
      </c>
      <c r="U320" s="34"/>
      <c r="V320" s="80">
        <f t="shared" si="139"/>
        <v>0</v>
      </c>
      <c r="W320" s="80"/>
      <c r="X320" s="80">
        <f t="shared" si="140"/>
        <v>0</v>
      </c>
      <c r="Y320" s="80"/>
      <c r="Z320" s="34">
        <v>0</v>
      </c>
      <c r="AA320" s="34">
        <f t="shared" si="152"/>
        <v>0</v>
      </c>
      <c r="AB320" s="34">
        <v>0</v>
      </c>
      <c r="AC320" s="31">
        <f t="shared" si="145"/>
        <v>0</v>
      </c>
      <c r="AD320" s="34">
        <v>0</v>
      </c>
      <c r="AE320" s="31">
        <f t="shared" si="145"/>
        <v>0</v>
      </c>
      <c r="AF320" s="34">
        <v>0</v>
      </c>
      <c r="AG320" s="31">
        <f t="shared" si="134"/>
        <v>0</v>
      </c>
      <c r="AH320" s="34">
        <v>0</v>
      </c>
      <c r="AI320" s="31">
        <f t="shared" si="134"/>
        <v>0</v>
      </c>
      <c r="AJ320" s="34">
        <v>0</v>
      </c>
      <c r="AK320" s="31">
        <f t="shared" si="134"/>
        <v>0</v>
      </c>
      <c r="AL320" s="34">
        <v>0</v>
      </c>
      <c r="AM320" s="31">
        <f t="shared" si="149"/>
        <v>0</v>
      </c>
      <c r="AN320" s="34">
        <v>0</v>
      </c>
      <c r="AO320" s="31">
        <f t="shared" si="135"/>
        <v>0</v>
      </c>
      <c r="AP320" s="34">
        <v>0</v>
      </c>
      <c r="AQ320" s="31">
        <f t="shared" si="135"/>
        <v>0</v>
      </c>
      <c r="AR320" s="34">
        <v>12069.009</v>
      </c>
      <c r="AS320" s="31">
        <f t="shared" si="135"/>
        <v>12069.009</v>
      </c>
      <c r="AT320" s="34">
        <v>0</v>
      </c>
      <c r="AU320" s="34">
        <v>12069.009</v>
      </c>
      <c r="AV320" s="31">
        <f t="shared" si="136"/>
        <v>12069.009</v>
      </c>
    </row>
    <row r="321" spans="2:48" ht="64.5" customHeight="1" x14ac:dyDescent="0.3">
      <c r="B321" s="12"/>
      <c r="C321" s="7"/>
      <c r="D321" s="79" t="s">
        <v>14</v>
      </c>
      <c r="E321" s="79" t="s">
        <v>138</v>
      </c>
      <c r="F321" s="79">
        <v>200</v>
      </c>
      <c r="G321" s="80">
        <v>9</v>
      </c>
      <c r="H321" s="34">
        <v>0</v>
      </c>
      <c r="I321" s="34"/>
      <c r="J321" s="34">
        <f t="shared" si="133"/>
        <v>0</v>
      </c>
      <c r="K321" s="34"/>
      <c r="L321" s="34">
        <f t="shared" si="141"/>
        <v>0</v>
      </c>
      <c r="M321" s="34"/>
      <c r="N321" s="80">
        <f t="shared" si="180"/>
        <v>0</v>
      </c>
      <c r="O321" s="34"/>
      <c r="P321" s="80">
        <f t="shared" si="151"/>
        <v>0</v>
      </c>
      <c r="Q321" s="34"/>
      <c r="R321" s="80">
        <f t="shared" si="137"/>
        <v>0</v>
      </c>
      <c r="S321" s="34"/>
      <c r="T321" s="80">
        <f t="shared" si="138"/>
        <v>0</v>
      </c>
      <c r="U321" s="34"/>
      <c r="V321" s="80">
        <f t="shared" si="139"/>
        <v>0</v>
      </c>
      <c r="W321" s="80"/>
      <c r="X321" s="80">
        <f t="shared" si="140"/>
        <v>0</v>
      </c>
      <c r="Y321" s="80"/>
      <c r="Z321" s="34">
        <v>0</v>
      </c>
      <c r="AA321" s="34">
        <f t="shared" si="152"/>
        <v>0</v>
      </c>
      <c r="AB321" s="34">
        <v>0</v>
      </c>
      <c r="AC321" s="31">
        <f t="shared" si="145"/>
        <v>0</v>
      </c>
      <c r="AD321" s="34">
        <v>0</v>
      </c>
      <c r="AE321" s="31">
        <f t="shared" si="145"/>
        <v>0</v>
      </c>
      <c r="AF321" s="34">
        <v>0</v>
      </c>
      <c r="AG321" s="31">
        <f t="shared" si="134"/>
        <v>0</v>
      </c>
      <c r="AH321" s="34">
        <v>0</v>
      </c>
      <c r="AI321" s="31">
        <f t="shared" si="134"/>
        <v>0</v>
      </c>
      <c r="AJ321" s="34">
        <v>0</v>
      </c>
      <c r="AK321" s="31">
        <f t="shared" si="134"/>
        <v>0</v>
      </c>
      <c r="AL321" s="34">
        <v>0</v>
      </c>
      <c r="AM321" s="31">
        <f t="shared" si="149"/>
        <v>0</v>
      </c>
      <c r="AN321" s="34">
        <v>0</v>
      </c>
      <c r="AO321" s="31">
        <f t="shared" si="135"/>
        <v>0</v>
      </c>
      <c r="AP321" s="34">
        <v>0</v>
      </c>
      <c r="AQ321" s="31">
        <f t="shared" si="135"/>
        <v>0</v>
      </c>
      <c r="AR321" s="34">
        <v>2032.75</v>
      </c>
      <c r="AS321" s="31">
        <f t="shared" si="135"/>
        <v>2032.75</v>
      </c>
      <c r="AT321" s="34">
        <v>0</v>
      </c>
      <c r="AU321" s="34">
        <v>1806.75</v>
      </c>
      <c r="AV321" s="31">
        <f t="shared" si="136"/>
        <v>1806.75</v>
      </c>
    </row>
    <row r="322" spans="2:48" ht="23.25" customHeight="1" x14ac:dyDescent="0.3">
      <c r="B322" s="12"/>
      <c r="C322" s="7"/>
      <c r="D322" s="79" t="s">
        <v>18</v>
      </c>
      <c r="E322" s="79" t="s">
        <v>138</v>
      </c>
      <c r="F322" s="79">
        <v>800</v>
      </c>
      <c r="G322" s="80">
        <v>9</v>
      </c>
      <c r="H322" s="34">
        <v>0</v>
      </c>
      <c r="I322" s="34"/>
      <c r="J322" s="34">
        <f t="shared" si="133"/>
        <v>0</v>
      </c>
      <c r="K322" s="34"/>
      <c r="L322" s="34">
        <f t="shared" si="141"/>
        <v>0</v>
      </c>
      <c r="M322" s="34"/>
      <c r="N322" s="80">
        <f t="shared" si="180"/>
        <v>0</v>
      </c>
      <c r="O322" s="34"/>
      <c r="P322" s="80">
        <f t="shared" si="151"/>
        <v>0</v>
      </c>
      <c r="Q322" s="34"/>
      <c r="R322" s="80">
        <f t="shared" si="137"/>
        <v>0</v>
      </c>
      <c r="S322" s="34"/>
      <c r="T322" s="80">
        <f t="shared" si="138"/>
        <v>0</v>
      </c>
      <c r="U322" s="34"/>
      <c r="V322" s="80">
        <f t="shared" si="139"/>
        <v>0</v>
      </c>
      <c r="W322" s="80"/>
      <c r="X322" s="80">
        <f t="shared" si="140"/>
        <v>0</v>
      </c>
      <c r="Y322" s="80"/>
      <c r="Z322" s="34">
        <v>0</v>
      </c>
      <c r="AA322" s="34">
        <f t="shared" si="152"/>
        <v>0</v>
      </c>
      <c r="AB322" s="34">
        <v>0</v>
      </c>
      <c r="AC322" s="31">
        <f t="shared" si="145"/>
        <v>0</v>
      </c>
      <c r="AD322" s="34">
        <v>0</v>
      </c>
      <c r="AE322" s="31">
        <f t="shared" si="145"/>
        <v>0</v>
      </c>
      <c r="AF322" s="34">
        <v>0</v>
      </c>
      <c r="AG322" s="31">
        <f t="shared" si="134"/>
        <v>0</v>
      </c>
      <c r="AH322" s="34">
        <v>0</v>
      </c>
      <c r="AI322" s="31">
        <f t="shared" si="134"/>
        <v>0</v>
      </c>
      <c r="AJ322" s="34">
        <v>0</v>
      </c>
      <c r="AK322" s="31">
        <f t="shared" si="134"/>
        <v>0</v>
      </c>
      <c r="AL322" s="34">
        <v>0</v>
      </c>
      <c r="AM322" s="31">
        <f t="shared" si="149"/>
        <v>0</v>
      </c>
      <c r="AN322" s="34">
        <v>0</v>
      </c>
      <c r="AO322" s="31">
        <f t="shared" si="135"/>
        <v>0</v>
      </c>
      <c r="AP322" s="34">
        <v>0</v>
      </c>
      <c r="AQ322" s="31">
        <f t="shared" si="135"/>
        <v>0</v>
      </c>
      <c r="AR322" s="34">
        <v>12.064</v>
      </c>
      <c r="AS322" s="31">
        <f t="shared" si="135"/>
        <v>12.064</v>
      </c>
      <c r="AT322" s="34">
        <v>0</v>
      </c>
      <c r="AU322" s="34">
        <v>12.064</v>
      </c>
      <c r="AV322" s="31">
        <f t="shared" si="136"/>
        <v>12.064</v>
      </c>
    </row>
    <row r="323" spans="2:48" ht="121.5" x14ac:dyDescent="0.3">
      <c r="B323" s="12"/>
      <c r="C323" s="7"/>
      <c r="D323" s="79" t="s">
        <v>139</v>
      </c>
      <c r="E323" s="79" t="s">
        <v>140</v>
      </c>
      <c r="F323" s="79"/>
      <c r="G323" s="80"/>
      <c r="H323" s="34">
        <f>H324</f>
        <v>0</v>
      </c>
      <c r="I323" s="34">
        <f>I324</f>
        <v>0</v>
      </c>
      <c r="J323" s="34">
        <f t="shared" si="133"/>
        <v>0</v>
      </c>
      <c r="K323" s="34">
        <f>K324</f>
        <v>0</v>
      </c>
      <c r="L323" s="34">
        <f t="shared" si="141"/>
        <v>0</v>
      </c>
      <c r="M323" s="34">
        <f>M324</f>
        <v>0</v>
      </c>
      <c r="N323" s="80">
        <f t="shared" si="180"/>
        <v>0</v>
      </c>
      <c r="O323" s="34">
        <f>O324</f>
        <v>0</v>
      </c>
      <c r="P323" s="80">
        <f t="shared" si="151"/>
        <v>0</v>
      </c>
      <c r="Q323" s="34">
        <f>Q324</f>
        <v>0</v>
      </c>
      <c r="R323" s="80">
        <f t="shared" si="137"/>
        <v>0</v>
      </c>
      <c r="S323" s="34">
        <f>S324</f>
        <v>0</v>
      </c>
      <c r="T323" s="80">
        <f t="shared" si="138"/>
        <v>0</v>
      </c>
      <c r="U323" s="34">
        <f>U324</f>
        <v>0</v>
      </c>
      <c r="V323" s="80">
        <f t="shared" si="139"/>
        <v>0</v>
      </c>
      <c r="W323" s="80"/>
      <c r="X323" s="80">
        <f t="shared" si="140"/>
        <v>0</v>
      </c>
      <c r="Y323" s="80">
        <f>Y324</f>
        <v>0</v>
      </c>
      <c r="Z323" s="34">
        <f>Z324</f>
        <v>0</v>
      </c>
      <c r="AA323" s="34">
        <f t="shared" si="152"/>
        <v>0</v>
      </c>
      <c r="AB323" s="34">
        <f>AB324</f>
        <v>0</v>
      </c>
      <c r="AC323" s="31">
        <f t="shared" si="145"/>
        <v>0</v>
      </c>
      <c r="AD323" s="34">
        <f>AD324</f>
        <v>0</v>
      </c>
      <c r="AE323" s="31">
        <f t="shared" si="145"/>
        <v>0</v>
      </c>
      <c r="AF323" s="34">
        <f>AF324</f>
        <v>0</v>
      </c>
      <c r="AG323" s="31">
        <f t="shared" si="134"/>
        <v>0</v>
      </c>
      <c r="AH323" s="34">
        <f>AH324</f>
        <v>0</v>
      </c>
      <c r="AI323" s="31">
        <f t="shared" si="134"/>
        <v>0</v>
      </c>
      <c r="AJ323" s="34">
        <f>AJ324</f>
        <v>0</v>
      </c>
      <c r="AK323" s="31">
        <f t="shared" si="134"/>
        <v>0</v>
      </c>
      <c r="AL323" s="34">
        <f>AL324</f>
        <v>0</v>
      </c>
      <c r="AM323" s="31">
        <f t="shared" si="149"/>
        <v>0</v>
      </c>
      <c r="AN323" s="34">
        <f>AN324</f>
        <v>0</v>
      </c>
      <c r="AO323" s="31">
        <f t="shared" si="135"/>
        <v>0</v>
      </c>
      <c r="AP323" s="34">
        <f>AP324</f>
        <v>0</v>
      </c>
      <c r="AQ323" s="31">
        <f t="shared" si="135"/>
        <v>0</v>
      </c>
      <c r="AR323" s="34">
        <f>AR324</f>
        <v>66</v>
      </c>
      <c r="AS323" s="31">
        <f t="shared" si="135"/>
        <v>66</v>
      </c>
      <c r="AT323" s="34">
        <f>AT324</f>
        <v>0</v>
      </c>
      <c r="AU323" s="34">
        <f>AU324</f>
        <v>66</v>
      </c>
      <c r="AV323" s="31">
        <f t="shared" si="136"/>
        <v>66</v>
      </c>
    </row>
    <row r="324" spans="2:48" ht="60.75" x14ac:dyDescent="0.3">
      <c r="B324" s="12"/>
      <c r="C324" s="7"/>
      <c r="D324" s="79" t="s">
        <v>14</v>
      </c>
      <c r="E324" s="79" t="s">
        <v>140</v>
      </c>
      <c r="F324" s="79">
        <v>200</v>
      </c>
      <c r="G324" s="80">
        <v>9</v>
      </c>
      <c r="H324" s="34">
        <v>0</v>
      </c>
      <c r="I324" s="34"/>
      <c r="J324" s="34">
        <f t="shared" si="133"/>
        <v>0</v>
      </c>
      <c r="K324" s="34"/>
      <c r="L324" s="34">
        <f t="shared" si="141"/>
        <v>0</v>
      </c>
      <c r="M324" s="34"/>
      <c r="N324" s="80">
        <f t="shared" si="180"/>
        <v>0</v>
      </c>
      <c r="O324" s="34"/>
      <c r="P324" s="80">
        <f t="shared" si="151"/>
        <v>0</v>
      </c>
      <c r="Q324" s="34"/>
      <c r="R324" s="80">
        <f t="shared" si="137"/>
        <v>0</v>
      </c>
      <c r="S324" s="34"/>
      <c r="T324" s="80">
        <f t="shared" si="138"/>
        <v>0</v>
      </c>
      <c r="U324" s="34"/>
      <c r="V324" s="80">
        <f t="shared" si="139"/>
        <v>0</v>
      </c>
      <c r="W324" s="80"/>
      <c r="X324" s="80">
        <f t="shared" si="140"/>
        <v>0</v>
      </c>
      <c r="Y324" s="80"/>
      <c r="Z324" s="34">
        <v>0</v>
      </c>
      <c r="AA324" s="34">
        <f t="shared" si="152"/>
        <v>0</v>
      </c>
      <c r="AB324" s="34">
        <v>0</v>
      </c>
      <c r="AC324" s="31">
        <f t="shared" si="145"/>
        <v>0</v>
      </c>
      <c r="AD324" s="34">
        <v>0</v>
      </c>
      <c r="AE324" s="31">
        <f t="shared" si="145"/>
        <v>0</v>
      </c>
      <c r="AF324" s="34">
        <v>0</v>
      </c>
      <c r="AG324" s="31">
        <f t="shared" si="134"/>
        <v>0</v>
      </c>
      <c r="AH324" s="34">
        <v>0</v>
      </c>
      <c r="AI324" s="31">
        <f t="shared" si="134"/>
        <v>0</v>
      </c>
      <c r="AJ324" s="34">
        <v>0</v>
      </c>
      <c r="AK324" s="31">
        <f t="shared" si="134"/>
        <v>0</v>
      </c>
      <c r="AL324" s="34">
        <v>0</v>
      </c>
      <c r="AM324" s="31">
        <f t="shared" si="149"/>
        <v>0</v>
      </c>
      <c r="AN324" s="34">
        <v>0</v>
      </c>
      <c r="AO324" s="31">
        <f t="shared" si="135"/>
        <v>0</v>
      </c>
      <c r="AP324" s="34">
        <v>0</v>
      </c>
      <c r="AQ324" s="31">
        <f t="shared" si="135"/>
        <v>0</v>
      </c>
      <c r="AR324" s="34">
        <v>66</v>
      </c>
      <c r="AS324" s="31">
        <f t="shared" si="135"/>
        <v>66</v>
      </c>
      <c r="AT324" s="34">
        <v>0</v>
      </c>
      <c r="AU324" s="34">
        <v>66</v>
      </c>
      <c r="AV324" s="31">
        <f t="shared" si="136"/>
        <v>66</v>
      </c>
    </row>
    <row r="325" spans="2:48" ht="243" x14ac:dyDescent="0.3">
      <c r="B325" s="12"/>
      <c r="C325" s="7"/>
      <c r="D325" s="79" t="s">
        <v>141</v>
      </c>
      <c r="E325" s="79" t="s">
        <v>142</v>
      </c>
      <c r="F325" s="79"/>
      <c r="G325" s="80"/>
      <c r="H325" s="34">
        <f>H326</f>
        <v>0</v>
      </c>
      <c r="I325" s="34">
        <f>I326</f>
        <v>0</v>
      </c>
      <c r="J325" s="34">
        <f t="shared" ref="J325:J400" si="181">H325+I325</f>
        <v>0</v>
      </c>
      <c r="K325" s="34">
        <f>K326</f>
        <v>0</v>
      </c>
      <c r="L325" s="34">
        <f t="shared" si="141"/>
        <v>0</v>
      </c>
      <c r="M325" s="34">
        <f>M326</f>
        <v>0</v>
      </c>
      <c r="N325" s="80">
        <f t="shared" si="180"/>
        <v>0</v>
      </c>
      <c r="O325" s="34">
        <f>O326</f>
        <v>0</v>
      </c>
      <c r="P325" s="80">
        <f t="shared" si="151"/>
        <v>0</v>
      </c>
      <c r="Q325" s="34">
        <f>Q326</f>
        <v>0</v>
      </c>
      <c r="R325" s="80">
        <f t="shared" si="137"/>
        <v>0</v>
      </c>
      <c r="S325" s="34">
        <f>S326</f>
        <v>0</v>
      </c>
      <c r="T325" s="80">
        <f t="shared" si="138"/>
        <v>0</v>
      </c>
      <c r="U325" s="34">
        <f>U326</f>
        <v>0</v>
      </c>
      <c r="V325" s="80">
        <f t="shared" si="139"/>
        <v>0</v>
      </c>
      <c r="W325" s="80"/>
      <c r="X325" s="80">
        <f t="shared" si="140"/>
        <v>0</v>
      </c>
      <c r="Y325" s="80">
        <f>Y326</f>
        <v>0</v>
      </c>
      <c r="Z325" s="34">
        <f>Z326</f>
        <v>0</v>
      </c>
      <c r="AA325" s="34">
        <f t="shared" si="152"/>
        <v>0</v>
      </c>
      <c r="AB325" s="34">
        <f>AB326</f>
        <v>0</v>
      </c>
      <c r="AC325" s="31">
        <f t="shared" si="145"/>
        <v>0</v>
      </c>
      <c r="AD325" s="34">
        <f>AD326</f>
        <v>0</v>
      </c>
      <c r="AE325" s="31">
        <f t="shared" si="145"/>
        <v>0</v>
      </c>
      <c r="AF325" s="34">
        <f>AF326</f>
        <v>0</v>
      </c>
      <c r="AG325" s="31">
        <f t="shared" si="134"/>
        <v>0</v>
      </c>
      <c r="AH325" s="34">
        <f>AH326</f>
        <v>0</v>
      </c>
      <c r="AI325" s="31">
        <f t="shared" si="134"/>
        <v>0</v>
      </c>
      <c r="AJ325" s="34">
        <f>AJ326</f>
        <v>0</v>
      </c>
      <c r="AK325" s="31">
        <f t="shared" si="134"/>
        <v>0</v>
      </c>
      <c r="AL325" s="34">
        <f>AL326</f>
        <v>0</v>
      </c>
      <c r="AM325" s="31">
        <f t="shared" si="149"/>
        <v>0</v>
      </c>
      <c r="AN325" s="34">
        <f>AN326</f>
        <v>0</v>
      </c>
      <c r="AO325" s="31">
        <f t="shared" si="135"/>
        <v>0</v>
      </c>
      <c r="AP325" s="34">
        <f>AP326</f>
        <v>0</v>
      </c>
      <c r="AQ325" s="31">
        <f t="shared" si="135"/>
        <v>0</v>
      </c>
      <c r="AR325" s="34">
        <f>AR326</f>
        <v>66</v>
      </c>
      <c r="AS325" s="31">
        <f t="shared" si="135"/>
        <v>66</v>
      </c>
      <c r="AT325" s="34">
        <f>AT326</f>
        <v>0</v>
      </c>
      <c r="AU325" s="34">
        <f>AU326</f>
        <v>66</v>
      </c>
      <c r="AV325" s="31">
        <f t="shared" si="136"/>
        <v>66</v>
      </c>
    </row>
    <row r="326" spans="2:48" ht="60.75" x14ac:dyDescent="0.3">
      <c r="B326" s="12"/>
      <c r="C326" s="7"/>
      <c r="D326" s="79" t="s">
        <v>14</v>
      </c>
      <c r="E326" s="79" t="s">
        <v>142</v>
      </c>
      <c r="F326" s="79">
        <v>200</v>
      </c>
      <c r="G326" s="80">
        <v>9</v>
      </c>
      <c r="H326" s="34">
        <v>0</v>
      </c>
      <c r="I326" s="34"/>
      <c r="J326" s="34">
        <f t="shared" si="181"/>
        <v>0</v>
      </c>
      <c r="K326" s="34"/>
      <c r="L326" s="34">
        <f t="shared" si="141"/>
        <v>0</v>
      </c>
      <c r="M326" s="34"/>
      <c r="N326" s="80">
        <f t="shared" si="180"/>
        <v>0</v>
      </c>
      <c r="O326" s="34"/>
      <c r="P326" s="80">
        <f t="shared" si="151"/>
        <v>0</v>
      </c>
      <c r="Q326" s="34"/>
      <c r="R326" s="80">
        <f t="shared" si="137"/>
        <v>0</v>
      </c>
      <c r="S326" s="34"/>
      <c r="T326" s="80">
        <f t="shared" si="138"/>
        <v>0</v>
      </c>
      <c r="U326" s="34"/>
      <c r="V326" s="80">
        <f t="shared" si="139"/>
        <v>0</v>
      </c>
      <c r="W326" s="80"/>
      <c r="X326" s="80">
        <f t="shared" si="140"/>
        <v>0</v>
      </c>
      <c r="Y326" s="80"/>
      <c r="Z326" s="34">
        <v>0</v>
      </c>
      <c r="AA326" s="34">
        <f t="shared" si="152"/>
        <v>0</v>
      </c>
      <c r="AB326" s="34">
        <v>0</v>
      </c>
      <c r="AC326" s="31">
        <f t="shared" si="145"/>
        <v>0</v>
      </c>
      <c r="AD326" s="34">
        <v>0</v>
      </c>
      <c r="AE326" s="31">
        <f t="shared" si="145"/>
        <v>0</v>
      </c>
      <c r="AF326" s="34">
        <v>0</v>
      </c>
      <c r="AG326" s="31">
        <f t="shared" ref="AG326:AM394" si="182">AE326+AF326</f>
        <v>0</v>
      </c>
      <c r="AH326" s="34">
        <v>0</v>
      </c>
      <c r="AI326" s="31">
        <f t="shared" si="182"/>
        <v>0</v>
      </c>
      <c r="AJ326" s="34">
        <v>0</v>
      </c>
      <c r="AK326" s="31">
        <f t="shared" si="182"/>
        <v>0</v>
      </c>
      <c r="AL326" s="34">
        <v>0</v>
      </c>
      <c r="AM326" s="31">
        <f t="shared" si="182"/>
        <v>0</v>
      </c>
      <c r="AN326" s="34">
        <v>0</v>
      </c>
      <c r="AO326" s="31">
        <f t="shared" ref="AO326:AS394" si="183">AM326+AN326</f>
        <v>0</v>
      </c>
      <c r="AP326" s="34">
        <v>0</v>
      </c>
      <c r="AQ326" s="31">
        <f t="shared" si="183"/>
        <v>0</v>
      </c>
      <c r="AR326" s="34">
        <v>66</v>
      </c>
      <c r="AS326" s="31">
        <f t="shared" si="183"/>
        <v>66</v>
      </c>
      <c r="AT326" s="34">
        <v>0</v>
      </c>
      <c r="AU326" s="34">
        <v>66</v>
      </c>
      <c r="AV326" s="31">
        <f t="shared" ref="AV326:AV394" si="184">AT326+AU326</f>
        <v>66</v>
      </c>
    </row>
    <row r="327" spans="2:48" ht="101.25" x14ac:dyDescent="0.3">
      <c r="B327" s="12"/>
      <c r="C327" s="7"/>
      <c r="D327" s="79" t="s">
        <v>509</v>
      </c>
      <c r="E327" s="79" t="s">
        <v>143</v>
      </c>
      <c r="F327" s="79"/>
      <c r="G327" s="80"/>
      <c r="H327" s="34">
        <f>H328</f>
        <v>0</v>
      </c>
      <c r="I327" s="34">
        <f>I328</f>
        <v>0</v>
      </c>
      <c r="J327" s="34">
        <f t="shared" si="181"/>
        <v>0</v>
      </c>
      <c r="K327" s="34">
        <f>K328</f>
        <v>0</v>
      </c>
      <c r="L327" s="34">
        <f t="shared" si="141"/>
        <v>0</v>
      </c>
      <c r="M327" s="34">
        <f>M328</f>
        <v>0</v>
      </c>
      <c r="N327" s="80">
        <f t="shared" si="180"/>
        <v>0</v>
      </c>
      <c r="O327" s="34">
        <f>O328</f>
        <v>0</v>
      </c>
      <c r="P327" s="80">
        <f t="shared" si="151"/>
        <v>0</v>
      </c>
      <c r="Q327" s="34">
        <f>Q328</f>
        <v>0</v>
      </c>
      <c r="R327" s="80">
        <f t="shared" si="137"/>
        <v>0</v>
      </c>
      <c r="S327" s="34">
        <f>S328</f>
        <v>0</v>
      </c>
      <c r="T327" s="80">
        <f t="shared" si="138"/>
        <v>0</v>
      </c>
      <c r="U327" s="34">
        <f>U328</f>
        <v>0</v>
      </c>
      <c r="V327" s="80">
        <f t="shared" si="139"/>
        <v>0</v>
      </c>
      <c r="W327" s="80"/>
      <c r="X327" s="80">
        <f t="shared" si="140"/>
        <v>0</v>
      </c>
      <c r="Y327" s="80">
        <f>Y328</f>
        <v>0</v>
      </c>
      <c r="Z327" s="34">
        <f>Z328</f>
        <v>0</v>
      </c>
      <c r="AA327" s="34">
        <f t="shared" si="152"/>
        <v>0</v>
      </c>
      <c r="AB327" s="34">
        <f>AB328</f>
        <v>0</v>
      </c>
      <c r="AC327" s="31">
        <f t="shared" si="145"/>
        <v>0</v>
      </c>
      <c r="AD327" s="34">
        <f>AD328</f>
        <v>0</v>
      </c>
      <c r="AE327" s="31">
        <f t="shared" si="145"/>
        <v>0</v>
      </c>
      <c r="AF327" s="34">
        <f>AF328</f>
        <v>0</v>
      </c>
      <c r="AG327" s="31">
        <f t="shared" si="182"/>
        <v>0</v>
      </c>
      <c r="AH327" s="34">
        <f>AH328</f>
        <v>0</v>
      </c>
      <c r="AI327" s="31">
        <f t="shared" si="182"/>
        <v>0</v>
      </c>
      <c r="AJ327" s="34">
        <f>AJ328</f>
        <v>0</v>
      </c>
      <c r="AK327" s="31">
        <f t="shared" si="182"/>
        <v>0</v>
      </c>
      <c r="AL327" s="34">
        <f>AL328</f>
        <v>0</v>
      </c>
      <c r="AM327" s="31">
        <f t="shared" si="182"/>
        <v>0</v>
      </c>
      <c r="AN327" s="34">
        <f>AN328</f>
        <v>0</v>
      </c>
      <c r="AO327" s="31">
        <f t="shared" si="183"/>
        <v>0</v>
      </c>
      <c r="AP327" s="34">
        <f>AP328</f>
        <v>0</v>
      </c>
      <c r="AQ327" s="31">
        <f t="shared" si="183"/>
        <v>0</v>
      </c>
      <c r="AR327" s="34">
        <f>AR328</f>
        <v>65</v>
      </c>
      <c r="AS327" s="31">
        <f t="shared" si="183"/>
        <v>65</v>
      </c>
      <c r="AT327" s="34">
        <f>AT328</f>
        <v>0</v>
      </c>
      <c r="AU327" s="34">
        <f>AU328</f>
        <v>65</v>
      </c>
      <c r="AV327" s="31">
        <f t="shared" si="184"/>
        <v>65</v>
      </c>
    </row>
    <row r="328" spans="2:48" ht="81" x14ac:dyDescent="0.3">
      <c r="B328" s="12"/>
      <c r="C328" s="7"/>
      <c r="D328" s="83" t="s">
        <v>144</v>
      </c>
      <c r="E328" s="83" t="s">
        <v>145</v>
      </c>
      <c r="F328" s="83"/>
      <c r="G328" s="80"/>
      <c r="H328" s="34">
        <f>H329+H333+H334+H330+H335+H331+H332</f>
        <v>0</v>
      </c>
      <c r="I328" s="34"/>
      <c r="J328" s="34">
        <f t="shared" si="181"/>
        <v>0</v>
      </c>
      <c r="K328" s="34"/>
      <c r="L328" s="34">
        <f t="shared" si="141"/>
        <v>0</v>
      </c>
      <c r="M328" s="34"/>
      <c r="N328" s="80">
        <f t="shared" si="180"/>
        <v>0</v>
      </c>
      <c r="O328" s="34"/>
      <c r="P328" s="80">
        <f t="shared" si="151"/>
        <v>0</v>
      </c>
      <c r="Q328" s="34"/>
      <c r="R328" s="80">
        <f t="shared" si="137"/>
        <v>0</v>
      </c>
      <c r="S328" s="34"/>
      <c r="T328" s="80">
        <f t="shared" si="138"/>
        <v>0</v>
      </c>
      <c r="U328" s="34"/>
      <c r="V328" s="80">
        <f t="shared" si="139"/>
        <v>0</v>
      </c>
      <c r="W328" s="80"/>
      <c r="X328" s="80">
        <f t="shared" si="140"/>
        <v>0</v>
      </c>
      <c r="Y328" s="80">
        <f>Y329+Y333+Y334</f>
        <v>0</v>
      </c>
      <c r="Z328" s="34">
        <v>0</v>
      </c>
      <c r="AA328" s="34">
        <f t="shared" si="152"/>
        <v>0</v>
      </c>
      <c r="AB328" s="34">
        <f>AB329+AB330+AB331+AB332+AB333+AB334+AB335</f>
        <v>0</v>
      </c>
      <c r="AC328" s="31">
        <f t="shared" si="145"/>
        <v>0</v>
      </c>
      <c r="AD328" s="34">
        <f>AD329+AD330+AD331+AD332+AD333+AD334+AD335</f>
        <v>0</v>
      </c>
      <c r="AE328" s="31">
        <f t="shared" si="145"/>
        <v>0</v>
      </c>
      <c r="AF328" s="34">
        <f>AF329+AF330+AF331+AF332+AF333+AF334+AF335</f>
        <v>0</v>
      </c>
      <c r="AG328" s="31">
        <f t="shared" si="182"/>
        <v>0</v>
      </c>
      <c r="AH328" s="34">
        <f>AH329+AH330+AH331+AH332+AH333+AH334+AH335</f>
        <v>0</v>
      </c>
      <c r="AI328" s="31">
        <f t="shared" si="182"/>
        <v>0</v>
      </c>
      <c r="AJ328" s="34">
        <f>AJ329+AJ330+AJ331+AJ332+AJ333+AJ334+AJ335</f>
        <v>0</v>
      </c>
      <c r="AK328" s="31">
        <f t="shared" si="182"/>
        <v>0</v>
      </c>
      <c r="AL328" s="34">
        <f>AL329+AL330+AL331+AL332+AL333+AL334+AL335</f>
        <v>0</v>
      </c>
      <c r="AM328" s="31">
        <f t="shared" si="182"/>
        <v>0</v>
      </c>
      <c r="AN328" s="34">
        <f>AN329+AN330+AN331+AN332+AN333+AN334+AN335</f>
        <v>0</v>
      </c>
      <c r="AO328" s="31">
        <f t="shared" si="183"/>
        <v>0</v>
      </c>
      <c r="AP328" s="34">
        <f>AP329+AP330+AP331+AP332+AP333+AP334+AP335</f>
        <v>0</v>
      </c>
      <c r="AQ328" s="31">
        <f t="shared" si="183"/>
        <v>0</v>
      </c>
      <c r="AR328" s="34">
        <f>AR329+AR330+AR331+AR332+AR333+AR334+AR335</f>
        <v>65</v>
      </c>
      <c r="AS328" s="31">
        <f t="shared" si="183"/>
        <v>65</v>
      </c>
      <c r="AT328" s="34">
        <f>AT329+AT330+AT331+AT332+AT333+AT334+AT335</f>
        <v>0</v>
      </c>
      <c r="AU328" s="34">
        <f>AU329+AU330+AU331+AU332+AU333+AU334+AU335</f>
        <v>65</v>
      </c>
      <c r="AV328" s="31">
        <f t="shared" si="184"/>
        <v>65</v>
      </c>
    </row>
    <row r="329" spans="2:48" ht="20.25" x14ac:dyDescent="0.3">
      <c r="B329" s="12"/>
      <c r="C329" s="30"/>
      <c r="D329" s="130" t="s">
        <v>14</v>
      </c>
      <c r="E329" s="43" t="s">
        <v>145</v>
      </c>
      <c r="F329" s="83">
        <v>200</v>
      </c>
      <c r="G329" s="44">
        <v>4</v>
      </c>
      <c r="H329" s="34">
        <v>0</v>
      </c>
      <c r="I329" s="34"/>
      <c r="J329" s="34">
        <f t="shared" si="181"/>
        <v>0</v>
      </c>
      <c r="K329" s="34"/>
      <c r="L329" s="34">
        <f t="shared" si="141"/>
        <v>0</v>
      </c>
      <c r="M329" s="34"/>
      <c r="N329" s="80">
        <f t="shared" si="180"/>
        <v>0</v>
      </c>
      <c r="O329" s="34"/>
      <c r="P329" s="80">
        <f t="shared" si="151"/>
        <v>0</v>
      </c>
      <c r="Q329" s="34"/>
      <c r="R329" s="80">
        <f t="shared" si="137"/>
        <v>0</v>
      </c>
      <c r="S329" s="34"/>
      <c r="T329" s="80">
        <f t="shared" si="138"/>
        <v>0</v>
      </c>
      <c r="U329" s="34"/>
      <c r="V329" s="80">
        <f t="shared" si="139"/>
        <v>0</v>
      </c>
      <c r="W329" s="80"/>
      <c r="X329" s="80">
        <f t="shared" si="140"/>
        <v>0</v>
      </c>
      <c r="Y329" s="80"/>
      <c r="Z329" s="34">
        <v>0</v>
      </c>
      <c r="AA329" s="34">
        <f t="shared" si="152"/>
        <v>0</v>
      </c>
      <c r="AB329" s="34">
        <v>0</v>
      </c>
      <c r="AC329" s="31">
        <f t="shared" si="145"/>
        <v>0</v>
      </c>
      <c r="AD329" s="34">
        <v>0</v>
      </c>
      <c r="AE329" s="31">
        <f t="shared" si="145"/>
        <v>0</v>
      </c>
      <c r="AF329" s="34">
        <v>0</v>
      </c>
      <c r="AG329" s="31">
        <f t="shared" si="182"/>
        <v>0</v>
      </c>
      <c r="AH329" s="34">
        <v>0</v>
      </c>
      <c r="AI329" s="31">
        <f t="shared" si="182"/>
        <v>0</v>
      </c>
      <c r="AJ329" s="34">
        <v>0</v>
      </c>
      <c r="AK329" s="31">
        <f t="shared" si="182"/>
        <v>0</v>
      </c>
      <c r="AL329" s="34">
        <v>0</v>
      </c>
      <c r="AM329" s="31">
        <f t="shared" si="182"/>
        <v>0</v>
      </c>
      <c r="AN329" s="34">
        <v>0</v>
      </c>
      <c r="AO329" s="31">
        <f t="shared" si="183"/>
        <v>0</v>
      </c>
      <c r="AP329" s="34">
        <v>0</v>
      </c>
      <c r="AQ329" s="31">
        <f t="shared" si="183"/>
        <v>0</v>
      </c>
      <c r="AR329" s="34">
        <v>45</v>
      </c>
      <c r="AS329" s="31">
        <f t="shared" si="183"/>
        <v>45</v>
      </c>
      <c r="AT329" s="34">
        <v>0</v>
      </c>
      <c r="AU329" s="34">
        <v>45</v>
      </c>
      <c r="AV329" s="31">
        <f t="shared" si="184"/>
        <v>45</v>
      </c>
    </row>
    <row r="330" spans="2:48" ht="20.25" x14ac:dyDescent="0.3">
      <c r="B330" s="12"/>
      <c r="C330" s="30"/>
      <c r="D330" s="135"/>
      <c r="E330" s="50"/>
      <c r="F330" s="84"/>
      <c r="G330" s="44"/>
      <c r="H330" s="34">
        <v>0</v>
      </c>
      <c r="I330" s="34"/>
      <c r="J330" s="34">
        <f t="shared" si="181"/>
        <v>0</v>
      </c>
      <c r="K330" s="34"/>
      <c r="L330" s="34"/>
      <c r="M330" s="34"/>
      <c r="N330" s="80"/>
      <c r="O330" s="34"/>
      <c r="P330" s="80"/>
      <c r="Q330" s="34"/>
      <c r="R330" s="80"/>
      <c r="S330" s="34"/>
      <c r="T330" s="80"/>
      <c r="U330" s="34"/>
      <c r="V330" s="80"/>
      <c r="W330" s="80"/>
      <c r="X330" s="80"/>
      <c r="Y330" s="80"/>
      <c r="Z330" s="34">
        <v>0</v>
      </c>
      <c r="AA330" s="34">
        <f t="shared" si="152"/>
        <v>0</v>
      </c>
      <c r="AB330" s="34">
        <v>0</v>
      </c>
      <c r="AC330" s="31">
        <f t="shared" si="145"/>
        <v>0</v>
      </c>
      <c r="AD330" s="34"/>
      <c r="AE330" s="31">
        <f t="shared" si="145"/>
        <v>0</v>
      </c>
      <c r="AF330" s="34"/>
      <c r="AG330" s="31">
        <f t="shared" si="182"/>
        <v>0</v>
      </c>
      <c r="AH330" s="34"/>
      <c r="AI330" s="31">
        <f t="shared" si="182"/>
        <v>0</v>
      </c>
      <c r="AJ330" s="34">
        <v>0</v>
      </c>
      <c r="AK330" s="31">
        <f t="shared" si="182"/>
        <v>0</v>
      </c>
      <c r="AL330" s="34">
        <v>0</v>
      </c>
      <c r="AM330" s="31">
        <f t="shared" si="182"/>
        <v>0</v>
      </c>
      <c r="AN330" s="34">
        <v>0</v>
      </c>
      <c r="AO330" s="31">
        <f t="shared" si="183"/>
        <v>0</v>
      </c>
      <c r="AP330" s="34">
        <v>0</v>
      </c>
      <c r="AQ330" s="31">
        <f t="shared" si="183"/>
        <v>0</v>
      </c>
      <c r="AR330" s="34">
        <v>20</v>
      </c>
      <c r="AS330" s="31">
        <f t="shared" si="183"/>
        <v>20</v>
      </c>
      <c r="AT330" s="34">
        <v>0</v>
      </c>
      <c r="AU330" s="34">
        <v>20</v>
      </c>
      <c r="AV330" s="31">
        <f t="shared" si="184"/>
        <v>20</v>
      </c>
    </row>
    <row r="331" spans="2:48" ht="20.25" hidden="1" x14ac:dyDescent="0.3">
      <c r="B331" s="12"/>
      <c r="C331" s="30"/>
      <c r="D331" s="131"/>
      <c r="E331" s="45"/>
      <c r="F331" s="85"/>
      <c r="G331" s="44"/>
      <c r="H331" s="37">
        <v>0</v>
      </c>
      <c r="I331" s="34"/>
      <c r="J331" s="34">
        <f t="shared" si="181"/>
        <v>0</v>
      </c>
      <c r="K331" s="34"/>
      <c r="L331" s="34"/>
      <c r="M331" s="34"/>
      <c r="N331" s="80"/>
      <c r="O331" s="34"/>
      <c r="P331" s="80"/>
      <c r="Q331" s="34"/>
      <c r="R331" s="80"/>
      <c r="S331" s="34"/>
      <c r="T331" s="80"/>
      <c r="U331" s="34"/>
      <c r="V331" s="80"/>
      <c r="W331" s="80"/>
      <c r="X331" s="80"/>
      <c r="Y331" s="80"/>
      <c r="Z331" s="34">
        <v>0</v>
      </c>
      <c r="AA331" s="34">
        <f t="shared" si="152"/>
        <v>0</v>
      </c>
      <c r="AB331" s="34">
        <v>0</v>
      </c>
      <c r="AC331" s="31">
        <f t="shared" si="145"/>
        <v>0</v>
      </c>
      <c r="AD331" s="34"/>
      <c r="AE331" s="31">
        <f t="shared" si="145"/>
        <v>0</v>
      </c>
      <c r="AF331" s="34"/>
      <c r="AG331" s="31">
        <f t="shared" si="182"/>
        <v>0</v>
      </c>
      <c r="AH331" s="34"/>
      <c r="AI331" s="31">
        <f t="shared" si="182"/>
        <v>0</v>
      </c>
      <c r="AJ331" s="34">
        <v>0</v>
      </c>
      <c r="AK331" s="31">
        <f t="shared" si="182"/>
        <v>0</v>
      </c>
      <c r="AL331" s="34">
        <v>0</v>
      </c>
      <c r="AM331" s="31">
        <f t="shared" si="182"/>
        <v>0</v>
      </c>
      <c r="AN331" s="34">
        <v>0</v>
      </c>
      <c r="AO331" s="31">
        <f t="shared" si="183"/>
        <v>0</v>
      </c>
      <c r="AP331" s="34">
        <v>0</v>
      </c>
      <c r="AQ331" s="31">
        <f t="shared" si="183"/>
        <v>0</v>
      </c>
      <c r="AR331" s="34">
        <v>0</v>
      </c>
      <c r="AS331" s="31">
        <f t="shared" si="183"/>
        <v>0</v>
      </c>
      <c r="AT331" s="34">
        <v>0</v>
      </c>
      <c r="AU331" s="34">
        <v>0</v>
      </c>
      <c r="AV331" s="31">
        <f t="shared" si="184"/>
        <v>0</v>
      </c>
    </row>
    <row r="332" spans="2:48" ht="20.25" hidden="1" x14ac:dyDescent="0.3">
      <c r="B332" s="12"/>
      <c r="C332" s="124"/>
      <c r="D332" s="132" t="s">
        <v>15</v>
      </c>
      <c r="E332" s="133" t="s">
        <v>145</v>
      </c>
      <c r="F332" s="133">
        <v>300</v>
      </c>
      <c r="G332" s="51">
        <v>4</v>
      </c>
      <c r="H332" s="37">
        <v>0</v>
      </c>
      <c r="I332" s="39"/>
      <c r="J332" s="34">
        <f t="shared" si="181"/>
        <v>0</v>
      </c>
      <c r="K332" s="34"/>
      <c r="L332" s="34">
        <f t="shared" si="141"/>
        <v>0</v>
      </c>
      <c r="M332" s="34"/>
      <c r="N332" s="80">
        <f t="shared" si="180"/>
        <v>0</v>
      </c>
      <c r="O332" s="34"/>
      <c r="P332" s="80">
        <f t="shared" ref="P332:P346" si="185">N332+O332</f>
        <v>0</v>
      </c>
      <c r="Q332" s="34"/>
      <c r="R332" s="80">
        <f t="shared" si="137"/>
        <v>0</v>
      </c>
      <c r="S332" s="34"/>
      <c r="T332" s="80">
        <f t="shared" si="138"/>
        <v>0</v>
      </c>
      <c r="U332" s="34"/>
      <c r="V332" s="80">
        <f t="shared" si="139"/>
        <v>0</v>
      </c>
      <c r="W332" s="80"/>
      <c r="X332" s="80">
        <f t="shared" si="140"/>
        <v>0</v>
      </c>
      <c r="Y332" s="80"/>
      <c r="Z332" s="39">
        <v>0</v>
      </c>
      <c r="AA332" s="34">
        <f t="shared" si="152"/>
        <v>0</v>
      </c>
      <c r="AB332" s="39">
        <v>0</v>
      </c>
      <c r="AC332" s="31">
        <f t="shared" si="145"/>
        <v>0</v>
      </c>
      <c r="AD332" s="39"/>
      <c r="AE332" s="31">
        <f t="shared" si="145"/>
        <v>0</v>
      </c>
      <c r="AF332" s="39"/>
      <c r="AG332" s="31">
        <f t="shared" si="182"/>
        <v>0</v>
      </c>
      <c r="AH332" s="39"/>
      <c r="AI332" s="31">
        <f t="shared" si="182"/>
        <v>0</v>
      </c>
      <c r="AJ332" s="39">
        <v>0</v>
      </c>
      <c r="AK332" s="31">
        <f t="shared" si="182"/>
        <v>0</v>
      </c>
      <c r="AL332" s="39">
        <v>0</v>
      </c>
      <c r="AM332" s="31">
        <f t="shared" si="182"/>
        <v>0</v>
      </c>
      <c r="AN332" s="39">
        <v>0</v>
      </c>
      <c r="AO332" s="31">
        <f t="shared" si="183"/>
        <v>0</v>
      </c>
      <c r="AP332" s="39">
        <v>0</v>
      </c>
      <c r="AQ332" s="31">
        <f t="shared" si="183"/>
        <v>0</v>
      </c>
      <c r="AR332" s="39">
        <v>0</v>
      </c>
      <c r="AS332" s="31">
        <f t="shared" si="183"/>
        <v>0</v>
      </c>
      <c r="AT332" s="39">
        <v>0</v>
      </c>
      <c r="AU332" s="39">
        <v>0</v>
      </c>
      <c r="AV332" s="31">
        <f t="shared" si="184"/>
        <v>0</v>
      </c>
    </row>
    <row r="333" spans="2:48" ht="20.25" hidden="1" x14ac:dyDescent="0.3">
      <c r="B333" s="12"/>
      <c r="C333" s="124"/>
      <c r="D333" s="132"/>
      <c r="E333" s="130"/>
      <c r="F333" s="130"/>
      <c r="G333" s="51">
        <v>7</v>
      </c>
      <c r="H333" s="41"/>
      <c r="I333" s="39"/>
      <c r="J333" s="34">
        <f t="shared" si="181"/>
        <v>0</v>
      </c>
      <c r="K333" s="34"/>
      <c r="L333" s="34">
        <f t="shared" si="141"/>
        <v>0</v>
      </c>
      <c r="M333" s="34"/>
      <c r="N333" s="80">
        <f t="shared" si="180"/>
        <v>0</v>
      </c>
      <c r="O333" s="34"/>
      <c r="P333" s="80">
        <f t="shared" si="185"/>
        <v>0</v>
      </c>
      <c r="Q333" s="34"/>
      <c r="R333" s="80">
        <f t="shared" si="137"/>
        <v>0</v>
      </c>
      <c r="S333" s="34"/>
      <c r="T333" s="80">
        <f t="shared" si="138"/>
        <v>0</v>
      </c>
      <c r="U333" s="34"/>
      <c r="V333" s="80">
        <f t="shared" si="139"/>
        <v>0</v>
      </c>
      <c r="W333" s="80"/>
      <c r="X333" s="80">
        <f t="shared" si="140"/>
        <v>0</v>
      </c>
      <c r="Y333" s="80"/>
      <c r="Z333" s="39">
        <v>0</v>
      </c>
      <c r="AA333" s="34">
        <f t="shared" si="152"/>
        <v>0</v>
      </c>
      <c r="AB333" s="39">
        <v>0</v>
      </c>
      <c r="AC333" s="31">
        <f t="shared" si="145"/>
        <v>0</v>
      </c>
      <c r="AD333" s="39"/>
      <c r="AE333" s="31">
        <f t="shared" si="145"/>
        <v>0</v>
      </c>
      <c r="AF333" s="39"/>
      <c r="AG333" s="31">
        <f t="shared" si="182"/>
        <v>0</v>
      </c>
      <c r="AH333" s="39"/>
      <c r="AI333" s="31">
        <f t="shared" si="182"/>
        <v>0</v>
      </c>
      <c r="AJ333" s="39">
        <v>0</v>
      </c>
      <c r="AK333" s="31">
        <f t="shared" si="182"/>
        <v>0</v>
      </c>
      <c r="AL333" s="39">
        <v>0</v>
      </c>
      <c r="AM333" s="31">
        <f t="shared" si="182"/>
        <v>0</v>
      </c>
      <c r="AN333" s="39">
        <v>0</v>
      </c>
      <c r="AO333" s="31">
        <f t="shared" si="183"/>
        <v>0</v>
      </c>
      <c r="AP333" s="39">
        <v>0</v>
      </c>
      <c r="AQ333" s="31">
        <f t="shared" si="183"/>
        <v>0</v>
      </c>
      <c r="AR333" s="39">
        <v>0</v>
      </c>
      <c r="AS333" s="31">
        <f t="shared" si="183"/>
        <v>0</v>
      </c>
      <c r="AT333" s="39">
        <v>0</v>
      </c>
      <c r="AU333" s="39">
        <v>0</v>
      </c>
      <c r="AV333" s="31">
        <f t="shared" si="184"/>
        <v>0</v>
      </c>
    </row>
    <row r="334" spans="2:48" ht="20.25" hidden="1" x14ac:dyDescent="0.3">
      <c r="B334" s="12"/>
      <c r="C334" s="124"/>
      <c r="D334" s="130" t="s">
        <v>9</v>
      </c>
      <c r="E334" s="83" t="s">
        <v>145</v>
      </c>
      <c r="F334" s="52">
        <v>600</v>
      </c>
      <c r="G334" s="44">
        <v>4</v>
      </c>
      <c r="H334" s="41">
        <v>0</v>
      </c>
      <c r="I334" s="34"/>
      <c r="J334" s="34">
        <f t="shared" si="181"/>
        <v>0</v>
      </c>
      <c r="K334" s="34"/>
      <c r="L334" s="34">
        <f t="shared" si="141"/>
        <v>0</v>
      </c>
      <c r="M334" s="34"/>
      <c r="N334" s="80">
        <f t="shared" si="180"/>
        <v>0</v>
      </c>
      <c r="O334" s="34"/>
      <c r="P334" s="80">
        <f t="shared" si="185"/>
        <v>0</v>
      </c>
      <c r="Q334" s="34"/>
      <c r="R334" s="80">
        <f t="shared" si="137"/>
        <v>0</v>
      </c>
      <c r="S334" s="34"/>
      <c r="T334" s="80">
        <f t="shared" si="138"/>
        <v>0</v>
      </c>
      <c r="U334" s="34"/>
      <c r="V334" s="80">
        <f t="shared" si="139"/>
        <v>0</v>
      </c>
      <c r="W334" s="80"/>
      <c r="X334" s="80">
        <f t="shared" si="140"/>
        <v>0</v>
      </c>
      <c r="Y334" s="80"/>
      <c r="Z334" s="34">
        <v>0</v>
      </c>
      <c r="AA334" s="34">
        <f t="shared" si="152"/>
        <v>0</v>
      </c>
      <c r="AB334" s="34">
        <v>0</v>
      </c>
      <c r="AC334" s="31">
        <f t="shared" si="145"/>
        <v>0</v>
      </c>
      <c r="AD334" s="34">
        <v>0</v>
      </c>
      <c r="AE334" s="31">
        <f t="shared" si="145"/>
        <v>0</v>
      </c>
      <c r="AF334" s="34">
        <v>0</v>
      </c>
      <c r="AG334" s="31">
        <f t="shared" si="182"/>
        <v>0</v>
      </c>
      <c r="AH334" s="34">
        <v>0</v>
      </c>
      <c r="AI334" s="31">
        <f t="shared" si="182"/>
        <v>0</v>
      </c>
      <c r="AJ334" s="34">
        <v>0</v>
      </c>
      <c r="AK334" s="31">
        <f t="shared" si="182"/>
        <v>0</v>
      </c>
      <c r="AL334" s="34">
        <v>0</v>
      </c>
      <c r="AM334" s="31">
        <f t="shared" si="182"/>
        <v>0</v>
      </c>
      <c r="AN334" s="34">
        <v>0</v>
      </c>
      <c r="AO334" s="31">
        <f t="shared" si="183"/>
        <v>0</v>
      </c>
      <c r="AP334" s="34">
        <v>0</v>
      </c>
      <c r="AQ334" s="31">
        <f t="shared" si="183"/>
        <v>0</v>
      </c>
      <c r="AR334" s="34">
        <v>0</v>
      </c>
      <c r="AS334" s="31">
        <f t="shared" si="183"/>
        <v>0</v>
      </c>
      <c r="AT334" s="34">
        <v>0</v>
      </c>
      <c r="AU334" s="34">
        <v>0</v>
      </c>
      <c r="AV334" s="31">
        <f t="shared" si="184"/>
        <v>0</v>
      </c>
    </row>
    <row r="335" spans="2:48" ht="20.25" hidden="1" x14ac:dyDescent="0.3">
      <c r="B335" s="12"/>
      <c r="C335" s="138"/>
      <c r="D335" s="131"/>
      <c r="E335" s="85"/>
      <c r="F335" s="10"/>
      <c r="G335" s="44"/>
      <c r="H335" s="34">
        <v>0</v>
      </c>
      <c r="I335" s="34">
        <f>I336+I338+I340</f>
        <v>0</v>
      </c>
      <c r="J335" s="34">
        <f t="shared" si="181"/>
        <v>0</v>
      </c>
      <c r="K335" s="34">
        <f>K336+K338+K340</f>
        <v>0</v>
      </c>
      <c r="L335" s="34">
        <f t="shared" si="141"/>
        <v>0</v>
      </c>
      <c r="M335" s="34">
        <f>M336+M338+M340</f>
        <v>0</v>
      </c>
      <c r="N335" s="80">
        <f t="shared" si="180"/>
        <v>0</v>
      </c>
      <c r="O335" s="34">
        <f>O336+O338+O340</f>
        <v>0</v>
      </c>
      <c r="P335" s="80">
        <f t="shared" si="185"/>
        <v>0</v>
      </c>
      <c r="Q335" s="34">
        <f>Q336+Q338+Q340</f>
        <v>0</v>
      </c>
      <c r="R335" s="80">
        <f t="shared" si="137"/>
        <v>0</v>
      </c>
      <c r="S335" s="34">
        <f>S336+S338+S340</f>
        <v>0</v>
      </c>
      <c r="T335" s="80">
        <f t="shared" si="138"/>
        <v>0</v>
      </c>
      <c r="U335" s="34">
        <f>U336+U338+U340</f>
        <v>0</v>
      </c>
      <c r="V335" s="80">
        <f t="shared" si="139"/>
        <v>0</v>
      </c>
      <c r="W335" s="80"/>
      <c r="X335" s="80">
        <f t="shared" si="140"/>
        <v>0</v>
      </c>
      <c r="Y335" s="80">
        <f>Y336+Y338+Y340</f>
        <v>0</v>
      </c>
      <c r="Z335" s="34">
        <f>Z336+Z338+Z340</f>
        <v>0</v>
      </c>
      <c r="AA335" s="34">
        <f t="shared" si="152"/>
        <v>0</v>
      </c>
      <c r="AB335" s="34">
        <f>AB336+AB338+AB340</f>
        <v>0</v>
      </c>
      <c r="AC335" s="31">
        <f t="shared" si="145"/>
        <v>0</v>
      </c>
      <c r="AD335" s="34">
        <f>AD336+AD338+AD340</f>
        <v>0</v>
      </c>
      <c r="AE335" s="31">
        <f t="shared" si="145"/>
        <v>0</v>
      </c>
      <c r="AF335" s="34">
        <f>AF336+AF338+AF340</f>
        <v>0</v>
      </c>
      <c r="AG335" s="31">
        <f t="shared" si="182"/>
        <v>0</v>
      </c>
      <c r="AH335" s="34">
        <f>AH336+AH338+AH340</f>
        <v>0</v>
      </c>
      <c r="AI335" s="31">
        <f t="shared" si="182"/>
        <v>0</v>
      </c>
      <c r="AJ335" s="34">
        <v>0</v>
      </c>
      <c r="AK335" s="31">
        <f t="shared" si="182"/>
        <v>0</v>
      </c>
      <c r="AL335" s="34">
        <v>0</v>
      </c>
      <c r="AM335" s="31">
        <f t="shared" si="182"/>
        <v>0</v>
      </c>
      <c r="AN335" s="34">
        <v>0</v>
      </c>
      <c r="AO335" s="31">
        <f t="shared" si="183"/>
        <v>0</v>
      </c>
      <c r="AP335" s="34">
        <v>0</v>
      </c>
      <c r="AQ335" s="31">
        <f t="shared" si="183"/>
        <v>0</v>
      </c>
      <c r="AR335" s="34">
        <v>0</v>
      </c>
      <c r="AS335" s="31">
        <f t="shared" si="183"/>
        <v>0</v>
      </c>
      <c r="AT335" s="34">
        <v>0</v>
      </c>
      <c r="AU335" s="34">
        <v>0</v>
      </c>
      <c r="AV335" s="31">
        <f t="shared" si="184"/>
        <v>0</v>
      </c>
    </row>
    <row r="336" spans="2:48" ht="60.75" x14ac:dyDescent="0.3">
      <c r="B336" s="12"/>
      <c r="C336" s="7"/>
      <c r="D336" s="85" t="s">
        <v>500</v>
      </c>
      <c r="E336" s="85" t="s">
        <v>146</v>
      </c>
      <c r="F336" s="85"/>
      <c r="G336" s="80"/>
      <c r="H336" s="34">
        <f>H337+H339+H341</f>
        <v>0</v>
      </c>
      <c r="I336" s="34">
        <f>I337</f>
        <v>0</v>
      </c>
      <c r="J336" s="34">
        <f t="shared" si="181"/>
        <v>0</v>
      </c>
      <c r="K336" s="34">
        <f>K337</f>
        <v>0</v>
      </c>
      <c r="L336" s="34">
        <f t="shared" si="141"/>
        <v>0</v>
      </c>
      <c r="M336" s="34">
        <f>M337</f>
        <v>0</v>
      </c>
      <c r="N336" s="80">
        <f t="shared" si="180"/>
        <v>0</v>
      </c>
      <c r="O336" s="34">
        <f>O337</f>
        <v>0</v>
      </c>
      <c r="P336" s="80">
        <f t="shared" si="185"/>
        <v>0</v>
      </c>
      <c r="Q336" s="34">
        <f>Q337</f>
        <v>0</v>
      </c>
      <c r="R336" s="80">
        <f t="shared" si="137"/>
        <v>0</v>
      </c>
      <c r="S336" s="34">
        <f>S337</f>
        <v>0</v>
      </c>
      <c r="T336" s="80">
        <f t="shared" si="138"/>
        <v>0</v>
      </c>
      <c r="U336" s="34">
        <f>U337</f>
        <v>0</v>
      </c>
      <c r="V336" s="80">
        <f t="shared" si="139"/>
        <v>0</v>
      </c>
      <c r="W336" s="80"/>
      <c r="X336" s="80">
        <f t="shared" si="140"/>
        <v>0</v>
      </c>
      <c r="Y336" s="80">
        <f>Y337</f>
        <v>0</v>
      </c>
      <c r="Z336" s="34">
        <f>Z337</f>
        <v>0</v>
      </c>
      <c r="AA336" s="34">
        <f t="shared" ref="AA336:AA372" si="186">J336+Z336</f>
        <v>0</v>
      </c>
      <c r="AB336" s="34">
        <f>AB337</f>
        <v>0</v>
      </c>
      <c r="AC336" s="31">
        <f t="shared" si="145"/>
        <v>0</v>
      </c>
      <c r="AD336" s="34">
        <f>AD337</f>
        <v>0</v>
      </c>
      <c r="AE336" s="31">
        <f t="shared" si="145"/>
        <v>0</v>
      </c>
      <c r="AF336" s="34">
        <f>AF337</f>
        <v>0</v>
      </c>
      <c r="AG336" s="31">
        <f t="shared" si="182"/>
        <v>0</v>
      </c>
      <c r="AH336" s="34">
        <f>AH337</f>
        <v>0</v>
      </c>
      <c r="AI336" s="31">
        <f t="shared" si="182"/>
        <v>0</v>
      </c>
      <c r="AJ336" s="34">
        <f>AJ337+AJ341</f>
        <v>0</v>
      </c>
      <c r="AK336" s="31">
        <f t="shared" si="182"/>
        <v>0</v>
      </c>
      <c r="AL336" s="34">
        <f>AL337+AL341</f>
        <v>0</v>
      </c>
      <c r="AM336" s="31">
        <f t="shared" si="182"/>
        <v>0</v>
      </c>
      <c r="AN336" s="34">
        <f>AN337+AN341</f>
        <v>0</v>
      </c>
      <c r="AO336" s="31">
        <f t="shared" si="183"/>
        <v>0</v>
      </c>
      <c r="AP336" s="34">
        <f>AP337+AP341</f>
        <v>0</v>
      </c>
      <c r="AQ336" s="31">
        <f t="shared" si="183"/>
        <v>0</v>
      </c>
      <c r="AR336" s="34">
        <f>AR337+AR341+AR343</f>
        <v>1709.9</v>
      </c>
      <c r="AS336" s="31">
        <f t="shared" si="183"/>
        <v>1709.9</v>
      </c>
      <c r="AT336" s="34">
        <f>AT337+AT341</f>
        <v>0</v>
      </c>
      <c r="AU336" s="34">
        <f>AU337+AU341</f>
        <v>10</v>
      </c>
      <c r="AV336" s="31">
        <f t="shared" si="184"/>
        <v>10</v>
      </c>
    </row>
    <row r="337" spans="2:48" ht="40.5" x14ac:dyDescent="0.3">
      <c r="B337" s="12"/>
      <c r="C337" s="7"/>
      <c r="D337" s="79" t="s">
        <v>147</v>
      </c>
      <c r="E337" s="79" t="s">
        <v>148</v>
      </c>
      <c r="F337" s="79"/>
      <c r="G337" s="80"/>
      <c r="H337" s="34">
        <f>H338</f>
        <v>0</v>
      </c>
      <c r="I337" s="34"/>
      <c r="J337" s="34">
        <f t="shared" si="181"/>
        <v>0</v>
      </c>
      <c r="K337" s="34"/>
      <c r="L337" s="34">
        <f t="shared" si="141"/>
        <v>0</v>
      </c>
      <c r="M337" s="34"/>
      <c r="N337" s="80">
        <f t="shared" si="180"/>
        <v>0</v>
      </c>
      <c r="O337" s="34"/>
      <c r="P337" s="80">
        <f t="shared" si="185"/>
        <v>0</v>
      </c>
      <c r="Q337" s="34"/>
      <c r="R337" s="80">
        <f t="shared" ref="R337:R425" si="187">P337+Q337</f>
        <v>0</v>
      </c>
      <c r="S337" s="34"/>
      <c r="T337" s="80">
        <f t="shared" ref="T337:T425" si="188">R337+S337</f>
        <v>0</v>
      </c>
      <c r="U337" s="34"/>
      <c r="V337" s="80">
        <f t="shared" ref="V337:V425" si="189">T337+U337</f>
        <v>0</v>
      </c>
      <c r="W337" s="80"/>
      <c r="X337" s="80">
        <f t="shared" ref="X337:X425" si="190">V337+W337</f>
        <v>0</v>
      </c>
      <c r="Y337" s="80"/>
      <c r="Z337" s="34">
        <v>0</v>
      </c>
      <c r="AA337" s="34">
        <f t="shared" si="186"/>
        <v>0</v>
      </c>
      <c r="AB337" s="34">
        <v>0</v>
      </c>
      <c r="AC337" s="31">
        <f t="shared" si="145"/>
        <v>0</v>
      </c>
      <c r="AD337" s="34">
        <v>0</v>
      </c>
      <c r="AE337" s="31">
        <f t="shared" si="145"/>
        <v>0</v>
      </c>
      <c r="AF337" s="34">
        <v>0</v>
      </c>
      <c r="AG337" s="31">
        <f t="shared" si="182"/>
        <v>0</v>
      </c>
      <c r="AH337" s="34">
        <v>0</v>
      </c>
      <c r="AI337" s="31">
        <f t="shared" si="182"/>
        <v>0</v>
      </c>
      <c r="AJ337" s="34">
        <v>0</v>
      </c>
      <c r="AK337" s="31">
        <f t="shared" si="182"/>
        <v>0</v>
      </c>
      <c r="AL337" s="34">
        <v>0</v>
      </c>
      <c r="AM337" s="31">
        <f t="shared" si="182"/>
        <v>0</v>
      </c>
      <c r="AN337" s="34">
        <v>0</v>
      </c>
      <c r="AO337" s="31">
        <f t="shared" si="183"/>
        <v>0</v>
      </c>
      <c r="AP337" s="34">
        <v>0</v>
      </c>
      <c r="AQ337" s="31">
        <f t="shared" si="183"/>
        <v>0</v>
      </c>
      <c r="AR337" s="34">
        <f>AR338</f>
        <v>10</v>
      </c>
      <c r="AS337" s="31">
        <f t="shared" si="183"/>
        <v>10</v>
      </c>
      <c r="AT337" s="34">
        <f>AT338</f>
        <v>0</v>
      </c>
      <c r="AU337" s="34">
        <f>AU338</f>
        <v>10</v>
      </c>
      <c r="AV337" s="31">
        <f t="shared" si="184"/>
        <v>10</v>
      </c>
    </row>
    <row r="338" spans="2:48" ht="60.75" x14ac:dyDescent="0.3">
      <c r="B338" s="12"/>
      <c r="C338" s="7"/>
      <c r="D338" s="79" t="s">
        <v>14</v>
      </c>
      <c r="E338" s="79" t="s">
        <v>148</v>
      </c>
      <c r="F338" s="79">
        <v>200</v>
      </c>
      <c r="G338" s="80">
        <v>9</v>
      </c>
      <c r="H338" s="34">
        <v>0</v>
      </c>
      <c r="I338" s="34">
        <f>I339</f>
        <v>0</v>
      </c>
      <c r="J338" s="34">
        <f t="shared" si="181"/>
        <v>0</v>
      </c>
      <c r="K338" s="34">
        <f>K339</f>
        <v>0</v>
      </c>
      <c r="L338" s="34">
        <f t="shared" si="141"/>
        <v>0</v>
      </c>
      <c r="M338" s="34">
        <f>M339</f>
        <v>0</v>
      </c>
      <c r="N338" s="80">
        <f t="shared" si="180"/>
        <v>0</v>
      </c>
      <c r="O338" s="34">
        <f>O339</f>
        <v>0</v>
      </c>
      <c r="P338" s="80">
        <f t="shared" si="185"/>
        <v>0</v>
      </c>
      <c r="Q338" s="34">
        <f>Q339</f>
        <v>0</v>
      </c>
      <c r="R338" s="80">
        <f t="shared" si="187"/>
        <v>0</v>
      </c>
      <c r="S338" s="34">
        <f>S339</f>
        <v>0</v>
      </c>
      <c r="T338" s="80">
        <f t="shared" si="188"/>
        <v>0</v>
      </c>
      <c r="U338" s="34">
        <f>U339</f>
        <v>0</v>
      </c>
      <c r="V338" s="80">
        <f t="shared" si="189"/>
        <v>0</v>
      </c>
      <c r="W338" s="80"/>
      <c r="X338" s="80">
        <f t="shared" si="190"/>
        <v>0</v>
      </c>
      <c r="Y338" s="80">
        <f>Y339</f>
        <v>0</v>
      </c>
      <c r="Z338" s="34">
        <f>Z339</f>
        <v>0</v>
      </c>
      <c r="AA338" s="34">
        <f t="shared" si="186"/>
        <v>0</v>
      </c>
      <c r="AB338" s="34">
        <f>AB339</f>
        <v>0</v>
      </c>
      <c r="AC338" s="31">
        <f t="shared" si="145"/>
        <v>0</v>
      </c>
      <c r="AD338" s="34">
        <f>AD339</f>
        <v>0</v>
      </c>
      <c r="AE338" s="31">
        <f t="shared" si="145"/>
        <v>0</v>
      </c>
      <c r="AF338" s="34">
        <f>AF339</f>
        <v>0</v>
      </c>
      <c r="AG338" s="31">
        <f t="shared" si="182"/>
        <v>0</v>
      </c>
      <c r="AH338" s="34">
        <f>AH339</f>
        <v>0</v>
      </c>
      <c r="AI338" s="31">
        <f t="shared" si="182"/>
        <v>0</v>
      </c>
      <c r="AJ338" s="34">
        <f>AJ339</f>
        <v>0</v>
      </c>
      <c r="AK338" s="31">
        <f t="shared" si="182"/>
        <v>0</v>
      </c>
      <c r="AL338" s="34">
        <f>AL339</f>
        <v>0</v>
      </c>
      <c r="AM338" s="31">
        <f t="shared" si="182"/>
        <v>0</v>
      </c>
      <c r="AN338" s="34">
        <f>AN339</f>
        <v>0</v>
      </c>
      <c r="AO338" s="31">
        <f t="shared" si="183"/>
        <v>0</v>
      </c>
      <c r="AP338" s="34">
        <f>AP339</f>
        <v>0</v>
      </c>
      <c r="AQ338" s="31">
        <f t="shared" si="183"/>
        <v>0</v>
      </c>
      <c r="AR338" s="34">
        <v>10</v>
      </c>
      <c r="AS338" s="31">
        <f t="shared" si="183"/>
        <v>10</v>
      </c>
      <c r="AT338" s="34">
        <v>0</v>
      </c>
      <c r="AU338" s="34">
        <v>10</v>
      </c>
      <c r="AV338" s="31">
        <f t="shared" si="184"/>
        <v>10</v>
      </c>
    </row>
    <row r="339" spans="2:48" ht="162" hidden="1" x14ac:dyDescent="0.3">
      <c r="B339" s="12"/>
      <c r="C339" s="7"/>
      <c r="D339" s="79" t="s">
        <v>425</v>
      </c>
      <c r="E339" s="79" t="s">
        <v>149</v>
      </c>
      <c r="F339" s="79"/>
      <c r="G339" s="80"/>
      <c r="H339" s="34">
        <f>H340</f>
        <v>0</v>
      </c>
      <c r="I339" s="34"/>
      <c r="J339" s="34">
        <f t="shared" si="181"/>
        <v>0</v>
      </c>
      <c r="K339" s="34"/>
      <c r="L339" s="34">
        <f t="shared" si="141"/>
        <v>0</v>
      </c>
      <c r="M339" s="34"/>
      <c r="N339" s="80">
        <f t="shared" si="180"/>
        <v>0</v>
      </c>
      <c r="O339" s="34"/>
      <c r="P339" s="80">
        <f t="shared" si="185"/>
        <v>0</v>
      </c>
      <c r="Q339" s="34"/>
      <c r="R339" s="80">
        <f t="shared" si="187"/>
        <v>0</v>
      </c>
      <c r="S339" s="34"/>
      <c r="T339" s="80">
        <f t="shared" si="188"/>
        <v>0</v>
      </c>
      <c r="U339" s="34"/>
      <c r="V339" s="80">
        <f t="shared" si="189"/>
        <v>0</v>
      </c>
      <c r="W339" s="80"/>
      <c r="X339" s="80">
        <f t="shared" si="190"/>
        <v>0</v>
      </c>
      <c r="Y339" s="80"/>
      <c r="Z339" s="34"/>
      <c r="AA339" s="34">
        <f t="shared" si="186"/>
        <v>0</v>
      </c>
      <c r="AB339" s="34"/>
      <c r="AC339" s="31">
        <f t="shared" si="145"/>
        <v>0</v>
      </c>
      <c r="AD339" s="34"/>
      <c r="AE339" s="31">
        <f t="shared" si="145"/>
        <v>0</v>
      </c>
      <c r="AF339" s="34"/>
      <c r="AG339" s="31">
        <f t="shared" si="182"/>
        <v>0</v>
      </c>
      <c r="AH339" s="34"/>
      <c r="AI339" s="31">
        <f t="shared" si="182"/>
        <v>0</v>
      </c>
      <c r="AJ339" s="34"/>
      <c r="AK339" s="31">
        <f t="shared" si="182"/>
        <v>0</v>
      </c>
      <c r="AL339" s="34"/>
      <c r="AM339" s="31">
        <f t="shared" si="182"/>
        <v>0</v>
      </c>
      <c r="AN339" s="34"/>
      <c r="AO339" s="31">
        <f t="shared" si="183"/>
        <v>0</v>
      </c>
      <c r="AP339" s="34"/>
      <c r="AQ339" s="31">
        <f t="shared" si="183"/>
        <v>0</v>
      </c>
      <c r="AR339" s="34"/>
      <c r="AS339" s="31">
        <f t="shared" si="183"/>
        <v>0</v>
      </c>
      <c r="AT339" s="34"/>
      <c r="AU339" s="34"/>
      <c r="AV339" s="31">
        <f t="shared" si="184"/>
        <v>0</v>
      </c>
    </row>
    <row r="340" spans="2:48" ht="60.75" hidden="1" x14ac:dyDescent="0.3">
      <c r="B340" s="12"/>
      <c r="C340" s="7"/>
      <c r="D340" s="79" t="s">
        <v>9</v>
      </c>
      <c r="E340" s="79" t="s">
        <v>149</v>
      </c>
      <c r="F340" s="79">
        <v>600</v>
      </c>
      <c r="G340" s="80">
        <v>9</v>
      </c>
      <c r="H340" s="34"/>
      <c r="I340" s="34">
        <f>I341</f>
        <v>0</v>
      </c>
      <c r="J340" s="34">
        <f t="shared" si="181"/>
        <v>0</v>
      </c>
      <c r="K340" s="34">
        <f>K341</f>
        <v>0</v>
      </c>
      <c r="L340" s="34">
        <f t="shared" si="141"/>
        <v>0</v>
      </c>
      <c r="M340" s="34">
        <f>M341</f>
        <v>0</v>
      </c>
      <c r="N340" s="80">
        <f t="shared" si="180"/>
        <v>0</v>
      </c>
      <c r="O340" s="34">
        <f>O341</f>
        <v>0</v>
      </c>
      <c r="P340" s="80">
        <f t="shared" si="185"/>
        <v>0</v>
      </c>
      <c r="Q340" s="34">
        <f>Q341</f>
        <v>0</v>
      </c>
      <c r="R340" s="80">
        <f t="shared" si="187"/>
        <v>0</v>
      </c>
      <c r="S340" s="34">
        <f>S341</f>
        <v>0</v>
      </c>
      <c r="T340" s="80">
        <f t="shared" si="188"/>
        <v>0</v>
      </c>
      <c r="U340" s="34">
        <f>U341</f>
        <v>0</v>
      </c>
      <c r="V340" s="80">
        <f t="shared" si="189"/>
        <v>0</v>
      </c>
      <c r="W340" s="80"/>
      <c r="X340" s="80">
        <f t="shared" si="190"/>
        <v>0</v>
      </c>
      <c r="Y340" s="80">
        <f>Y341</f>
        <v>0</v>
      </c>
      <c r="Z340" s="34">
        <f>Z341</f>
        <v>0</v>
      </c>
      <c r="AA340" s="34">
        <f t="shared" si="186"/>
        <v>0</v>
      </c>
      <c r="AB340" s="34">
        <f>AB341</f>
        <v>0</v>
      </c>
      <c r="AC340" s="31">
        <f t="shared" si="145"/>
        <v>0</v>
      </c>
      <c r="AD340" s="34">
        <f>AD341</f>
        <v>0</v>
      </c>
      <c r="AE340" s="31">
        <f t="shared" si="145"/>
        <v>0</v>
      </c>
      <c r="AF340" s="34">
        <f>AF341</f>
        <v>0</v>
      </c>
      <c r="AG340" s="31">
        <f t="shared" si="182"/>
        <v>0</v>
      </c>
      <c r="AH340" s="34">
        <f>AH341</f>
        <v>0</v>
      </c>
      <c r="AI340" s="31">
        <f t="shared" si="182"/>
        <v>0</v>
      </c>
      <c r="AJ340" s="34">
        <f>AJ341</f>
        <v>0</v>
      </c>
      <c r="AK340" s="31">
        <f t="shared" si="182"/>
        <v>0</v>
      </c>
      <c r="AL340" s="34">
        <f>AL341</f>
        <v>0</v>
      </c>
      <c r="AM340" s="31">
        <f t="shared" si="182"/>
        <v>0</v>
      </c>
      <c r="AN340" s="34">
        <f>AN341</f>
        <v>0</v>
      </c>
      <c r="AO340" s="31">
        <f t="shared" si="183"/>
        <v>0</v>
      </c>
      <c r="AP340" s="34">
        <f>AP341</f>
        <v>0</v>
      </c>
      <c r="AQ340" s="31">
        <f t="shared" si="183"/>
        <v>0</v>
      </c>
      <c r="AR340" s="34">
        <f>AR341</f>
        <v>136</v>
      </c>
      <c r="AS340" s="31">
        <f t="shared" si="183"/>
        <v>136</v>
      </c>
      <c r="AT340" s="34">
        <f>AT341</f>
        <v>0</v>
      </c>
      <c r="AU340" s="34">
        <f>AU341</f>
        <v>0</v>
      </c>
      <c r="AV340" s="31">
        <f t="shared" si="184"/>
        <v>0</v>
      </c>
    </row>
    <row r="341" spans="2:48" ht="40.5" x14ac:dyDescent="0.3">
      <c r="B341" s="12"/>
      <c r="C341" s="7"/>
      <c r="D341" s="79" t="s">
        <v>150</v>
      </c>
      <c r="E341" s="79" t="s">
        <v>360</v>
      </c>
      <c r="F341" s="79"/>
      <c r="G341" s="80"/>
      <c r="H341" s="34">
        <f>H342</f>
        <v>0</v>
      </c>
      <c r="I341" s="34"/>
      <c r="J341" s="34">
        <f t="shared" si="181"/>
        <v>0</v>
      </c>
      <c r="K341" s="34"/>
      <c r="L341" s="34">
        <f t="shared" ref="L341:L430" si="191">J341+K341</f>
        <v>0</v>
      </c>
      <c r="M341" s="34"/>
      <c r="N341" s="80">
        <f t="shared" si="180"/>
        <v>0</v>
      </c>
      <c r="O341" s="34"/>
      <c r="P341" s="80">
        <f t="shared" si="185"/>
        <v>0</v>
      </c>
      <c r="Q341" s="34"/>
      <c r="R341" s="80">
        <f t="shared" si="187"/>
        <v>0</v>
      </c>
      <c r="S341" s="34"/>
      <c r="T341" s="80">
        <f t="shared" si="188"/>
        <v>0</v>
      </c>
      <c r="U341" s="34"/>
      <c r="V341" s="80">
        <f t="shared" si="189"/>
        <v>0</v>
      </c>
      <c r="W341" s="80"/>
      <c r="X341" s="80">
        <f t="shared" si="190"/>
        <v>0</v>
      </c>
      <c r="Y341" s="80"/>
      <c r="Z341" s="34">
        <v>0</v>
      </c>
      <c r="AA341" s="34">
        <f t="shared" si="186"/>
        <v>0</v>
      </c>
      <c r="AB341" s="34">
        <v>0</v>
      </c>
      <c r="AC341" s="31">
        <f t="shared" si="145"/>
        <v>0</v>
      </c>
      <c r="AD341" s="34">
        <v>0</v>
      </c>
      <c r="AE341" s="31">
        <f t="shared" si="145"/>
        <v>0</v>
      </c>
      <c r="AF341" s="34">
        <v>0</v>
      </c>
      <c r="AG341" s="31">
        <f t="shared" si="182"/>
        <v>0</v>
      </c>
      <c r="AH341" s="34">
        <v>0</v>
      </c>
      <c r="AI341" s="31">
        <f t="shared" si="182"/>
        <v>0</v>
      </c>
      <c r="AJ341" s="34">
        <f>AJ342</f>
        <v>0</v>
      </c>
      <c r="AK341" s="31">
        <f t="shared" si="182"/>
        <v>0</v>
      </c>
      <c r="AL341" s="34">
        <f>AL342</f>
        <v>0</v>
      </c>
      <c r="AM341" s="31">
        <f t="shared" si="182"/>
        <v>0</v>
      </c>
      <c r="AN341" s="34">
        <f>AN342</f>
        <v>0</v>
      </c>
      <c r="AO341" s="31">
        <f t="shared" si="183"/>
        <v>0</v>
      </c>
      <c r="AP341" s="34">
        <f>AP342</f>
        <v>0</v>
      </c>
      <c r="AQ341" s="31">
        <f t="shared" si="183"/>
        <v>0</v>
      </c>
      <c r="AR341" s="34">
        <f>AR342</f>
        <v>136</v>
      </c>
      <c r="AS341" s="31">
        <f t="shared" si="183"/>
        <v>136</v>
      </c>
      <c r="AT341" s="34">
        <f>AT342</f>
        <v>0</v>
      </c>
      <c r="AU341" s="34">
        <f>AU342</f>
        <v>0</v>
      </c>
      <c r="AV341" s="31">
        <f t="shared" si="184"/>
        <v>0</v>
      </c>
    </row>
    <row r="342" spans="2:48" ht="60.75" x14ac:dyDescent="0.3">
      <c r="B342" s="12"/>
      <c r="C342" s="7"/>
      <c r="D342" s="79" t="s">
        <v>9</v>
      </c>
      <c r="E342" s="79" t="s">
        <v>360</v>
      </c>
      <c r="F342" s="79">
        <v>600</v>
      </c>
      <c r="G342" s="80">
        <v>9</v>
      </c>
      <c r="H342" s="34">
        <v>0</v>
      </c>
      <c r="I342" s="34">
        <f>I345</f>
        <v>0</v>
      </c>
      <c r="J342" s="34">
        <f t="shared" si="181"/>
        <v>0</v>
      </c>
      <c r="K342" s="34">
        <f>K345</f>
        <v>0</v>
      </c>
      <c r="L342" s="34">
        <f t="shared" si="191"/>
        <v>0</v>
      </c>
      <c r="M342" s="34">
        <f>M345</f>
        <v>0</v>
      </c>
      <c r="N342" s="80">
        <f t="shared" si="180"/>
        <v>0</v>
      </c>
      <c r="O342" s="34">
        <f>O345</f>
        <v>0</v>
      </c>
      <c r="P342" s="80">
        <f t="shared" si="185"/>
        <v>0</v>
      </c>
      <c r="Q342" s="34">
        <f>Q345</f>
        <v>0</v>
      </c>
      <c r="R342" s="80">
        <f t="shared" si="187"/>
        <v>0</v>
      </c>
      <c r="S342" s="34">
        <f>S345</f>
        <v>0</v>
      </c>
      <c r="T342" s="80">
        <f t="shared" si="188"/>
        <v>0</v>
      </c>
      <c r="U342" s="34">
        <f>U345</f>
        <v>0</v>
      </c>
      <c r="V342" s="80">
        <f t="shared" si="189"/>
        <v>0</v>
      </c>
      <c r="W342" s="80"/>
      <c r="X342" s="80">
        <f t="shared" si="190"/>
        <v>0</v>
      </c>
      <c r="Y342" s="80">
        <f>Y345</f>
        <v>0</v>
      </c>
      <c r="Z342" s="34">
        <f>Z345</f>
        <v>0</v>
      </c>
      <c r="AA342" s="34">
        <f t="shared" si="186"/>
        <v>0</v>
      </c>
      <c r="AB342" s="34">
        <f>AB345</f>
        <v>0</v>
      </c>
      <c r="AC342" s="31">
        <f t="shared" si="145"/>
        <v>0</v>
      </c>
      <c r="AD342" s="34">
        <f>AD345</f>
        <v>0</v>
      </c>
      <c r="AE342" s="31">
        <f t="shared" si="145"/>
        <v>0</v>
      </c>
      <c r="AF342" s="34">
        <f>AF345</f>
        <v>0</v>
      </c>
      <c r="AG342" s="31">
        <f t="shared" si="182"/>
        <v>0</v>
      </c>
      <c r="AH342" s="34">
        <f>AH345</f>
        <v>0</v>
      </c>
      <c r="AI342" s="31">
        <f t="shared" si="182"/>
        <v>0</v>
      </c>
      <c r="AJ342" s="34">
        <v>0</v>
      </c>
      <c r="AK342" s="31">
        <f t="shared" si="182"/>
        <v>0</v>
      </c>
      <c r="AL342" s="34"/>
      <c r="AM342" s="31">
        <f t="shared" si="182"/>
        <v>0</v>
      </c>
      <c r="AN342" s="34"/>
      <c r="AO342" s="31">
        <f t="shared" si="183"/>
        <v>0</v>
      </c>
      <c r="AP342" s="34"/>
      <c r="AQ342" s="31">
        <f t="shared" si="183"/>
        <v>0</v>
      </c>
      <c r="AR342" s="34">
        <v>136</v>
      </c>
      <c r="AS342" s="31">
        <f t="shared" si="183"/>
        <v>136</v>
      </c>
      <c r="AT342" s="34"/>
      <c r="AU342" s="34"/>
      <c r="AV342" s="31">
        <f t="shared" si="184"/>
        <v>0</v>
      </c>
    </row>
    <row r="343" spans="2:48" ht="40.5" x14ac:dyDescent="0.3">
      <c r="B343" s="12"/>
      <c r="C343" s="7"/>
      <c r="D343" s="103" t="s">
        <v>612</v>
      </c>
      <c r="E343" s="103" t="s">
        <v>360</v>
      </c>
      <c r="F343" s="103"/>
      <c r="G343" s="104"/>
      <c r="H343" s="34">
        <f>H344</f>
        <v>0</v>
      </c>
      <c r="I343" s="34"/>
      <c r="J343" s="34">
        <f t="shared" ref="J343:J344" si="192">H343+I343</f>
        <v>0</v>
      </c>
      <c r="K343" s="34"/>
      <c r="L343" s="34">
        <f t="shared" ref="L343:L344" si="193">J343+K343</f>
        <v>0</v>
      </c>
      <c r="M343" s="34"/>
      <c r="N343" s="104">
        <f t="shared" ref="N343:N344" si="194">L343+M343</f>
        <v>0</v>
      </c>
      <c r="O343" s="34"/>
      <c r="P343" s="104">
        <f t="shared" ref="P343:P344" si="195">N343+O343</f>
        <v>0</v>
      </c>
      <c r="Q343" s="34"/>
      <c r="R343" s="104">
        <f t="shared" ref="R343:R344" si="196">P343+Q343</f>
        <v>0</v>
      </c>
      <c r="S343" s="34"/>
      <c r="T343" s="104">
        <f t="shared" ref="T343:T344" si="197">R343+S343</f>
        <v>0</v>
      </c>
      <c r="U343" s="34"/>
      <c r="V343" s="104">
        <f t="shared" ref="V343:V344" si="198">T343+U343</f>
        <v>0</v>
      </c>
      <c r="W343" s="104"/>
      <c r="X343" s="104">
        <f t="shared" ref="X343:X344" si="199">V343+W343</f>
        <v>0</v>
      </c>
      <c r="Y343" s="104"/>
      <c r="Z343" s="34">
        <v>0</v>
      </c>
      <c r="AA343" s="34">
        <f t="shared" ref="AA343:AA344" si="200">J343+Z343</f>
        <v>0</v>
      </c>
      <c r="AB343" s="34">
        <v>0</v>
      </c>
      <c r="AC343" s="31">
        <f t="shared" ref="AC343:AC344" si="201">AA343+AB343</f>
        <v>0</v>
      </c>
      <c r="AD343" s="34">
        <v>0</v>
      </c>
      <c r="AE343" s="31">
        <f t="shared" ref="AE343:AE344" si="202">AC343+AD343</f>
        <v>0</v>
      </c>
      <c r="AF343" s="34">
        <v>0</v>
      </c>
      <c r="AG343" s="31">
        <f t="shared" ref="AG343:AM344" si="203">AE343+AF343</f>
        <v>0</v>
      </c>
      <c r="AH343" s="34">
        <v>0</v>
      </c>
      <c r="AI343" s="31">
        <f t="shared" si="203"/>
        <v>0</v>
      </c>
      <c r="AJ343" s="34">
        <f>AJ344</f>
        <v>0</v>
      </c>
      <c r="AK343" s="31">
        <f t="shared" si="203"/>
        <v>0</v>
      </c>
      <c r="AL343" s="34">
        <f>AL344</f>
        <v>0</v>
      </c>
      <c r="AM343" s="31">
        <f t="shared" si="203"/>
        <v>0</v>
      </c>
      <c r="AN343" s="34">
        <f>AN344</f>
        <v>0</v>
      </c>
      <c r="AO343" s="31">
        <f t="shared" ref="AO343:AO344" si="204">AM343+AN343</f>
        <v>0</v>
      </c>
      <c r="AP343" s="34">
        <f>AP344</f>
        <v>0</v>
      </c>
      <c r="AQ343" s="31">
        <f t="shared" ref="AQ343:AQ344" si="205">AO343+AP343</f>
        <v>0</v>
      </c>
      <c r="AR343" s="34">
        <f>AR344</f>
        <v>1563.9</v>
      </c>
      <c r="AS343" s="31">
        <f t="shared" ref="AS343:AS344" si="206">AQ343+AR343</f>
        <v>1563.9</v>
      </c>
      <c r="AT343" s="34">
        <f>AT344</f>
        <v>0</v>
      </c>
      <c r="AU343" s="34">
        <f>AU344</f>
        <v>0</v>
      </c>
      <c r="AV343" s="31">
        <f t="shared" ref="AV343:AV344" si="207">AT343+AU343</f>
        <v>0</v>
      </c>
    </row>
    <row r="344" spans="2:48" ht="60.75" x14ac:dyDescent="0.3">
      <c r="B344" s="12"/>
      <c r="C344" s="7"/>
      <c r="D344" s="103" t="s">
        <v>9</v>
      </c>
      <c r="E344" s="103" t="s">
        <v>360</v>
      </c>
      <c r="F344" s="103">
        <v>600</v>
      </c>
      <c r="G344" s="104">
        <v>9</v>
      </c>
      <c r="H344" s="34">
        <v>0</v>
      </c>
      <c r="I344" s="34">
        <f>I347</f>
        <v>0</v>
      </c>
      <c r="J344" s="34">
        <f t="shared" si="192"/>
        <v>0</v>
      </c>
      <c r="K344" s="34">
        <f>K347</f>
        <v>0</v>
      </c>
      <c r="L344" s="34">
        <f t="shared" si="193"/>
        <v>0</v>
      </c>
      <c r="M344" s="34">
        <f>M347</f>
        <v>0</v>
      </c>
      <c r="N344" s="104">
        <f t="shared" si="194"/>
        <v>0</v>
      </c>
      <c r="O344" s="34">
        <f>O347</f>
        <v>0</v>
      </c>
      <c r="P344" s="104">
        <f t="shared" si="195"/>
        <v>0</v>
      </c>
      <c r="Q344" s="34">
        <f>Q347</f>
        <v>0</v>
      </c>
      <c r="R344" s="104">
        <f t="shared" si="196"/>
        <v>0</v>
      </c>
      <c r="S344" s="34">
        <f>S347</f>
        <v>0</v>
      </c>
      <c r="T344" s="104">
        <f t="shared" si="197"/>
        <v>0</v>
      </c>
      <c r="U344" s="34">
        <f>U347</f>
        <v>0</v>
      </c>
      <c r="V344" s="104">
        <f t="shared" si="198"/>
        <v>0</v>
      </c>
      <c r="W344" s="104"/>
      <c r="X344" s="104">
        <f t="shared" si="199"/>
        <v>0</v>
      </c>
      <c r="Y344" s="104">
        <f>Y347</f>
        <v>0</v>
      </c>
      <c r="Z344" s="34">
        <f>Z347</f>
        <v>0</v>
      </c>
      <c r="AA344" s="34">
        <f t="shared" si="200"/>
        <v>0</v>
      </c>
      <c r="AB344" s="34">
        <f>AB347</f>
        <v>0</v>
      </c>
      <c r="AC344" s="31">
        <f t="shared" si="201"/>
        <v>0</v>
      </c>
      <c r="AD344" s="34">
        <f>AD347</f>
        <v>0</v>
      </c>
      <c r="AE344" s="31">
        <f t="shared" si="202"/>
        <v>0</v>
      </c>
      <c r="AF344" s="34">
        <f>AF347</f>
        <v>0</v>
      </c>
      <c r="AG344" s="31">
        <f t="shared" si="203"/>
        <v>0</v>
      </c>
      <c r="AH344" s="34">
        <f>AH347</f>
        <v>0</v>
      </c>
      <c r="AI344" s="31">
        <f t="shared" si="203"/>
        <v>0</v>
      </c>
      <c r="AJ344" s="34">
        <v>0</v>
      </c>
      <c r="AK344" s="31">
        <f t="shared" si="203"/>
        <v>0</v>
      </c>
      <c r="AL344" s="34"/>
      <c r="AM344" s="31">
        <f t="shared" si="203"/>
        <v>0</v>
      </c>
      <c r="AN344" s="34"/>
      <c r="AO344" s="31">
        <f t="shared" si="204"/>
        <v>0</v>
      </c>
      <c r="AP344" s="34"/>
      <c r="AQ344" s="31">
        <f t="shared" si="205"/>
        <v>0</v>
      </c>
      <c r="AR344" s="34">
        <v>1563.9</v>
      </c>
      <c r="AS344" s="31">
        <f t="shared" si="206"/>
        <v>1563.9</v>
      </c>
      <c r="AT344" s="34"/>
      <c r="AU344" s="34"/>
      <c r="AV344" s="31">
        <f t="shared" si="207"/>
        <v>0</v>
      </c>
    </row>
    <row r="345" spans="2:48" ht="92.25" hidden="1" customHeight="1" x14ac:dyDescent="0.3">
      <c r="B345" s="12"/>
      <c r="C345" s="7"/>
      <c r="D345" s="79" t="s">
        <v>501</v>
      </c>
      <c r="E345" s="79" t="s">
        <v>151</v>
      </c>
      <c r="F345" s="79"/>
      <c r="G345" s="80"/>
      <c r="H345" s="34">
        <f>H346</f>
        <v>0</v>
      </c>
      <c r="I345" s="34">
        <f>I346</f>
        <v>0</v>
      </c>
      <c r="J345" s="34">
        <f t="shared" si="181"/>
        <v>0</v>
      </c>
      <c r="K345" s="34">
        <f>K346</f>
        <v>0</v>
      </c>
      <c r="L345" s="34">
        <f t="shared" si="191"/>
        <v>0</v>
      </c>
      <c r="M345" s="34">
        <f>M346</f>
        <v>0</v>
      </c>
      <c r="N345" s="80">
        <f t="shared" si="180"/>
        <v>0</v>
      </c>
      <c r="O345" s="34">
        <f>O346</f>
        <v>0</v>
      </c>
      <c r="P345" s="80">
        <f t="shared" si="185"/>
        <v>0</v>
      </c>
      <c r="Q345" s="34">
        <f>Q346</f>
        <v>0</v>
      </c>
      <c r="R345" s="80">
        <f t="shared" si="187"/>
        <v>0</v>
      </c>
      <c r="S345" s="34">
        <f>S346</f>
        <v>0</v>
      </c>
      <c r="T345" s="80">
        <f t="shared" si="188"/>
        <v>0</v>
      </c>
      <c r="U345" s="34">
        <f>U346</f>
        <v>0</v>
      </c>
      <c r="V345" s="80">
        <f t="shared" si="189"/>
        <v>0</v>
      </c>
      <c r="W345" s="80"/>
      <c r="X345" s="80">
        <f t="shared" si="190"/>
        <v>0</v>
      </c>
      <c r="Y345" s="80">
        <f>Y346</f>
        <v>0</v>
      </c>
      <c r="Z345" s="34">
        <f>Z346</f>
        <v>0</v>
      </c>
      <c r="AA345" s="34">
        <f t="shared" si="186"/>
        <v>0</v>
      </c>
      <c r="AB345" s="34">
        <f>AB346</f>
        <v>0</v>
      </c>
      <c r="AC345" s="31">
        <f t="shared" si="145"/>
        <v>0</v>
      </c>
      <c r="AD345" s="34">
        <f>AD346</f>
        <v>0</v>
      </c>
      <c r="AE345" s="31">
        <f t="shared" si="145"/>
        <v>0</v>
      </c>
      <c r="AF345" s="34">
        <f>AF346</f>
        <v>0</v>
      </c>
      <c r="AG345" s="31">
        <f t="shared" si="182"/>
        <v>0</v>
      </c>
      <c r="AH345" s="34">
        <f>AH346</f>
        <v>0</v>
      </c>
      <c r="AI345" s="31">
        <f t="shared" si="182"/>
        <v>0</v>
      </c>
      <c r="AJ345" s="34">
        <f>AJ346</f>
        <v>0</v>
      </c>
      <c r="AK345" s="31">
        <f t="shared" si="182"/>
        <v>0</v>
      </c>
      <c r="AL345" s="34">
        <f>AL346</f>
        <v>0</v>
      </c>
      <c r="AM345" s="31">
        <f t="shared" si="182"/>
        <v>0</v>
      </c>
      <c r="AN345" s="34">
        <f>AN346</f>
        <v>0</v>
      </c>
      <c r="AO345" s="31">
        <f t="shared" si="183"/>
        <v>0</v>
      </c>
      <c r="AP345" s="34">
        <f>AP346</f>
        <v>0</v>
      </c>
      <c r="AQ345" s="31">
        <f t="shared" si="183"/>
        <v>0</v>
      </c>
      <c r="AR345" s="34">
        <f>AR346</f>
        <v>0</v>
      </c>
      <c r="AS345" s="31">
        <f t="shared" si="183"/>
        <v>0</v>
      </c>
      <c r="AT345" s="34">
        <f>AT346</f>
        <v>0</v>
      </c>
      <c r="AU345" s="34">
        <f>AU346</f>
        <v>0</v>
      </c>
      <c r="AV345" s="31">
        <f t="shared" si="184"/>
        <v>0</v>
      </c>
    </row>
    <row r="346" spans="2:48" ht="70.5" hidden="1" customHeight="1" x14ac:dyDescent="0.3">
      <c r="B346" s="12"/>
      <c r="C346" s="7"/>
      <c r="D346" s="79" t="s">
        <v>152</v>
      </c>
      <c r="E346" s="79" t="s">
        <v>153</v>
      </c>
      <c r="F346" s="79"/>
      <c r="G346" s="80"/>
      <c r="H346" s="34">
        <f>H347</f>
        <v>0</v>
      </c>
      <c r="I346" s="34"/>
      <c r="J346" s="34">
        <f t="shared" si="181"/>
        <v>0</v>
      </c>
      <c r="K346" s="34"/>
      <c r="L346" s="34">
        <f t="shared" si="191"/>
        <v>0</v>
      </c>
      <c r="M346" s="34"/>
      <c r="N346" s="80">
        <f t="shared" si="180"/>
        <v>0</v>
      </c>
      <c r="O346" s="34"/>
      <c r="P346" s="80">
        <f t="shared" si="185"/>
        <v>0</v>
      </c>
      <c r="Q346" s="34"/>
      <c r="R346" s="80">
        <f t="shared" si="187"/>
        <v>0</v>
      </c>
      <c r="S346" s="34"/>
      <c r="T346" s="80">
        <f t="shared" si="188"/>
        <v>0</v>
      </c>
      <c r="U346" s="34">
        <v>0</v>
      </c>
      <c r="V346" s="80">
        <f t="shared" si="189"/>
        <v>0</v>
      </c>
      <c r="W346" s="80"/>
      <c r="X346" s="80">
        <f t="shared" si="190"/>
        <v>0</v>
      </c>
      <c r="Y346" s="80"/>
      <c r="Z346" s="34">
        <v>0</v>
      </c>
      <c r="AA346" s="34">
        <f t="shared" si="186"/>
        <v>0</v>
      </c>
      <c r="AB346" s="34">
        <v>0</v>
      </c>
      <c r="AC346" s="31">
        <f t="shared" si="145"/>
        <v>0</v>
      </c>
      <c r="AD346" s="34">
        <v>0</v>
      </c>
      <c r="AE346" s="31">
        <f t="shared" si="145"/>
        <v>0</v>
      </c>
      <c r="AF346" s="34">
        <v>0</v>
      </c>
      <c r="AG346" s="31">
        <f t="shared" si="182"/>
        <v>0</v>
      </c>
      <c r="AH346" s="34">
        <v>0</v>
      </c>
      <c r="AI346" s="31">
        <f t="shared" si="182"/>
        <v>0</v>
      </c>
      <c r="AJ346" s="34">
        <v>0</v>
      </c>
      <c r="AK346" s="31">
        <f t="shared" si="182"/>
        <v>0</v>
      </c>
      <c r="AL346" s="34">
        <v>0</v>
      </c>
      <c r="AM346" s="31">
        <f t="shared" si="182"/>
        <v>0</v>
      </c>
      <c r="AN346" s="34">
        <v>0</v>
      </c>
      <c r="AO346" s="31">
        <f t="shared" si="183"/>
        <v>0</v>
      </c>
      <c r="AP346" s="34">
        <v>0</v>
      </c>
      <c r="AQ346" s="31">
        <f t="shared" si="183"/>
        <v>0</v>
      </c>
      <c r="AR346" s="34">
        <v>0</v>
      </c>
      <c r="AS346" s="31">
        <f t="shared" si="183"/>
        <v>0</v>
      </c>
      <c r="AT346" s="34">
        <v>0</v>
      </c>
      <c r="AU346" s="34">
        <v>0</v>
      </c>
      <c r="AV346" s="31">
        <f t="shared" si="184"/>
        <v>0</v>
      </c>
    </row>
    <row r="347" spans="2:48" ht="60.75" hidden="1" x14ac:dyDescent="0.3">
      <c r="B347" s="12"/>
      <c r="C347" s="7"/>
      <c r="D347" s="79" t="s">
        <v>14</v>
      </c>
      <c r="E347" s="79" t="s">
        <v>153</v>
      </c>
      <c r="F347" s="79">
        <v>200</v>
      </c>
      <c r="G347" s="80">
        <v>10</v>
      </c>
      <c r="H347" s="34">
        <v>0</v>
      </c>
      <c r="I347" s="34">
        <f>I351+I353</f>
        <v>0</v>
      </c>
      <c r="J347" s="34">
        <f t="shared" si="181"/>
        <v>0</v>
      </c>
      <c r="K347" s="34">
        <f>K351+K353</f>
        <v>0</v>
      </c>
      <c r="L347" s="34">
        <f t="shared" si="191"/>
        <v>0</v>
      </c>
      <c r="M347" s="34">
        <f>M351+M353</f>
        <v>0</v>
      </c>
      <c r="N347" s="80">
        <f t="shared" ref="N347:N384" si="208">L347+M347</f>
        <v>0</v>
      </c>
      <c r="O347" s="34">
        <f>O351+O353</f>
        <v>0</v>
      </c>
      <c r="P347" s="80">
        <f>P351+P353+P356</f>
        <v>0</v>
      </c>
      <c r="Q347" s="34">
        <f>Q351+Q353+Q356</f>
        <v>0</v>
      </c>
      <c r="R347" s="80">
        <f t="shared" si="187"/>
        <v>0</v>
      </c>
      <c r="S347" s="34">
        <f>S351+S353</f>
        <v>0</v>
      </c>
      <c r="T347" s="80">
        <f t="shared" si="188"/>
        <v>0</v>
      </c>
      <c r="U347" s="34">
        <f>U351+U353</f>
        <v>0</v>
      </c>
      <c r="V347" s="80">
        <f t="shared" si="189"/>
        <v>0</v>
      </c>
      <c r="W347" s="80"/>
      <c r="X347" s="80">
        <f t="shared" si="190"/>
        <v>0</v>
      </c>
      <c r="Y347" s="80">
        <f>Y351+Y353</f>
        <v>0</v>
      </c>
      <c r="Z347" s="34">
        <f>Z351+Z353</f>
        <v>0</v>
      </c>
      <c r="AA347" s="34">
        <f t="shared" si="186"/>
        <v>0</v>
      </c>
      <c r="AB347" s="34">
        <f>AB351+AB353</f>
        <v>0</v>
      </c>
      <c r="AC347" s="31">
        <f t="shared" si="145"/>
        <v>0</v>
      </c>
      <c r="AD347" s="34">
        <f>AD351+AD353</f>
        <v>0</v>
      </c>
      <c r="AE347" s="31">
        <f t="shared" si="145"/>
        <v>0</v>
      </c>
      <c r="AF347" s="34">
        <f>AF351+AF353</f>
        <v>0</v>
      </c>
      <c r="AG347" s="31">
        <f t="shared" si="182"/>
        <v>0</v>
      </c>
      <c r="AH347" s="34">
        <f>AH351+AH353</f>
        <v>0</v>
      </c>
      <c r="AI347" s="31">
        <f t="shared" si="182"/>
        <v>0</v>
      </c>
      <c r="AJ347" s="34">
        <v>0</v>
      </c>
      <c r="AK347" s="31">
        <f t="shared" si="182"/>
        <v>0</v>
      </c>
      <c r="AL347" s="34">
        <v>0</v>
      </c>
      <c r="AM347" s="31">
        <f t="shared" si="182"/>
        <v>0</v>
      </c>
      <c r="AN347" s="34">
        <v>0</v>
      </c>
      <c r="AO347" s="31">
        <f t="shared" si="183"/>
        <v>0</v>
      </c>
      <c r="AP347" s="34">
        <v>0</v>
      </c>
      <c r="AQ347" s="31">
        <f t="shared" si="183"/>
        <v>0</v>
      </c>
      <c r="AR347" s="34">
        <v>0</v>
      </c>
      <c r="AS347" s="31">
        <f t="shared" si="183"/>
        <v>0</v>
      </c>
      <c r="AT347" s="34">
        <v>0</v>
      </c>
      <c r="AU347" s="34">
        <v>0</v>
      </c>
      <c r="AV347" s="31">
        <f t="shared" si="184"/>
        <v>0</v>
      </c>
    </row>
    <row r="348" spans="2:48" ht="60.75" hidden="1" x14ac:dyDescent="0.3">
      <c r="B348" s="12"/>
      <c r="C348" s="7"/>
      <c r="D348" s="79" t="s">
        <v>512</v>
      </c>
      <c r="E348" s="79" t="s">
        <v>513</v>
      </c>
      <c r="F348" s="79"/>
      <c r="G348" s="80"/>
      <c r="H348" s="34"/>
      <c r="I348" s="34"/>
      <c r="J348" s="34">
        <f>J349</f>
        <v>0</v>
      </c>
      <c r="K348" s="34"/>
      <c r="L348" s="34"/>
      <c r="M348" s="34"/>
      <c r="N348" s="80"/>
      <c r="O348" s="34"/>
      <c r="P348" s="80"/>
      <c r="Q348" s="34"/>
      <c r="R348" s="80"/>
      <c r="S348" s="34"/>
      <c r="T348" s="80"/>
      <c r="U348" s="34"/>
      <c r="V348" s="80"/>
      <c r="W348" s="80"/>
      <c r="X348" s="80"/>
      <c r="Y348" s="80"/>
      <c r="Z348" s="34">
        <f>Z349</f>
        <v>0</v>
      </c>
      <c r="AA348" s="34">
        <f t="shared" si="186"/>
        <v>0</v>
      </c>
      <c r="AB348" s="34">
        <f>AB349</f>
        <v>0</v>
      </c>
      <c r="AC348" s="31">
        <f t="shared" si="145"/>
        <v>0</v>
      </c>
      <c r="AD348" s="34">
        <f>AD349</f>
        <v>0</v>
      </c>
      <c r="AE348" s="31">
        <f t="shared" si="145"/>
        <v>0</v>
      </c>
      <c r="AF348" s="34">
        <f>AF349</f>
        <v>0</v>
      </c>
      <c r="AG348" s="31">
        <f t="shared" si="182"/>
        <v>0</v>
      </c>
      <c r="AH348" s="34">
        <f>AH349</f>
        <v>0</v>
      </c>
      <c r="AI348" s="31">
        <f t="shared" si="182"/>
        <v>0</v>
      </c>
      <c r="AJ348" s="34">
        <f>AJ349</f>
        <v>0</v>
      </c>
      <c r="AK348" s="31">
        <f t="shared" si="182"/>
        <v>0</v>
      </c>
      <c r="AL348" s="34">
        <f>AL349</f>
        <v>0</v>
      </c>
      <c r="AM348" s="31">
        <f t="shared" si="182"/>
        <v>0</v>
      </c>
      <c r="AN348" s="34">
        <f>AN349</f>
        <v>0</v>
      </c>
      <c r="AO348" s="31">
        <f t="shared" si="183"/>
        <v>0</v>
      </c>
      <c r="AP348" s="34">
        <f>AP349</f>
        <v>0</v>
      </c>
      <c r="AQ348" s="31">
        <f t="shared" si="183"/>
        <v>0</v>
      </c>
      <c r="AR348" s="34">
        <f>AR349</f>
        <v>0</v>
      </c>
      <c r="AS348" s="31">
        <f t="shared" si="183"/>
        <v>0</v>
      </c>
      <c r="AT348" s="34">
        <f>AT349</f>
        <v>0</v>
      </c>
      <c r="AU348" s="34">
        <f>AU349</f>
        <v>0</v>
      </c>
      <c r="AV348" s="31">
        <f t="shared" si="184"/>
        <v>0</v>
      </c>
    </row>
    <row r="349" spans="2:48" ht="40.5" hidden="1" x14ac:dyDescent="0.3">
      <c r="B349" s="12"/>
      <c r="C349" s="7"/>
      <c r="D349" s="79" t="s">
        <v>514</v>
      </c>
      <c r="E349" s="79" t="s">
        <v>515</v>
      </c>
      <c r="F349" s="79"/>
      <c r="G349" s="80"/>
      <c r="H349" s="34"/>
      <c r="I349" s="34"/>
      <c r="J349" s="34">
        <f>J350</f>
        <v>0</v>
      </c>
      <c r="K349" s="34"/>
      <c r="L349" s="34"/>
      <c r="M349" s="34"/>
      <c r="N349" s="80"/>
      <c r="O349" s="34"/>
      <c r="P349" s="80"/>
      <c r="Q349" s="34"/>
      <c r="R349" s="80"/>
      <c r="S349" s="34"/>
      <c r="T349" s="80"/>
      <c r="U349" s="34"/>
      <c r="V349" s="80"/>
      <c r="W349" s="80"/>
      <c r="X349" s="80"/>
      <c r="Y349" s="80"/>
      <c r="Z349" s="34">
        <f>Z350</f>
        <v>0</v>
      </c>
      <c r="AA349" s="34">
        <f t="shared" si="186"/>
        <v>0</v>
      </c>
      <c r="AB349" s="34">
        <f>AB350</f>
        <v>0</v>
      </c>
      <c r="AC349" s="31">
        <f t="shared" si="145"/>
        <v>0</v>
      </c>
      <c r="AD349" s="34">
        <f>AD350</f>
        <v>0</v>
      </c>
      <c r="AE349" s="31">
        <f t="shared" si="145"/>
        <v>0</v>
      </c>
      <c r="AF349" s="34">
        <f>AF350</f>
        <v>0</v>
      </c>
      <c r="AG349" s="31">
        <f t="shared" si="182"/>
        <v>0</v>
      </c>
      <c r="AH349" s="34">
        <f>AH350</f>
        <v>0</v>
      </c>
      <c r="AI349" s="31">
        <f t="shared" si="182"/>
        <v>0</v>
      </c>
      <c r="AJ349" s="34">
        <f>AJ350</f>
        <v>0</v>
      </c>
      <c r="AK349" s="31">
        <f t="shared" si="182"/>
        <v>0</v>
      </c>
      <c r="AL349" s="34">
        <f>AL350</f>
        <v>0</v>
      </c>
      <c r="AM349" s="31">
        <f t="shared" si="182"/>
        <v>0</v>
      </c>
      <c r="AN349" s="34">
        <f>AN350</f>
        <v>0</v>
      </c>
      <c r="AO349" s="31">
        <f t="shared" si="183"/>
        <v>0</v>
      </c>
      <c r="AP349" s="34">
        <f>AP350</f>
        <v>0</v>
      </c>
      <c r="AQ349" s="31">
        <f t="shared" si="183"/>
        <v>0</v>
      </c>
      <c r="AR349" s="34">
        <f>AR350</f>
        <v>0</v>
      </c>
      <c r="AS349" s="31">
        <f t="shared" si="183"/>
        <v>0</v>
      </c>
      <c r="AT349" s="34">
        <f>AT350</f>
        <v>0</v>
      </c>
      <c r="AU349" s="34">
        <f>AU350</f>
        <v>0</v>
      </c>
      <c r="AV349" s="31">
        <f t="shared" si="184"/>
        <v>0</v>
      </c>
    </row>
    <row r="350" spans="2:48" ht="60.75" hidden="1" x14ac:dyDescent="0.3">
      <c r="B350" s="12"/>
      <c r="C350" s="7"/>
      <c r="D350" s="79" t="s">
        <v>14</v>
      </c>
      <c r="E350" s="79" t="s">
        <v>515</v>
      </c>
      <c r="F350" s="79">
        <v>200</v>
      </c>
      <c r="G350" s="80"/>
      <c r="H350" s="34"/>
      <c r="I350" s="34"/>
      <c r="J350" s="34">
        <v>0</v>
      </c>
      <c r="K350" s="34"/>
      <c r="L350" s="34"/>
      <c r="M350" s="34"/>
      <c r="N350" s="80"/>
      <c r="O350" s="34"/>
      <c r="P350" s="80"/>
      <c r="Q350" s="34"/>
      <c r="R350" s="80"/>
      <c r="S350" s="34"/>
      <c r="T350" s="80"/>
      <c r="U350" s="34"/>
      <c r="V350" s="80"/>
      <c r="W350" s="80"/>
      <c r="X350" s="80"/>
      <c r="Y350" s="80"/>
      <c r="Z350" s="34">
        <v>0</v>
      </c>
      <c r="AA350" s="34">
        <f t="shared" si="186"/>
        <v>0</v>
      </c>
      <c r="AB350" s="34"/>
      <c r="AC350" s="31">
        <f t="shared" si="145"/>
        <v>0</v>
      </c>
      <c r="AD350" s="34"/>
      <c r="AE350" s="31">
        <f t="shared" si="145"/>
        <v>0</v>
      </c>
      <c r="AF350" s="34"/>
      <c r="AG350" s="31">
        <f t="shared" si="182"/>
        <v>0</v>
      </c>
      <c r="AH350" s="34"/>
      <c r="AI350" s="31">
        <f t="shared" si="182"/>
        <v>0</v>
      </c>
      <c r="AJ350" s="34">
        <v>0</v>
      </c>
      <c r="AK350" s="31">
        <f t="shared" si="182"/>
        <v>0</v>
      </c>
      <c r="AL350" s="34">
        <v>0</v>
      </c>
      <c r="AM350" s="31">
        <f t="shared" si="182"/>
        <v>0</v>
      </c>
      <c r="AN350" s="34">
        <v>0</v>
      </c>
      <c r="AO350" s="31">
        <f t="shared" si="183"/>
        <v>0</v>
      </c>
      <c r="AP350" s="34">
        <v>0</v>
      </c>
      <c r="AQ350" s="31">
        <f t="shared" si="183"/>
        <v>0</v>
      </c>
      <c r="AR350" s="34">
        <v>0</v>
      </c>
      <c r="AS350" s="31">
        <f t="shared" si="183"/>
        <v>0</v>
      </c>
      <c r="AT350" s="34">
        <v>0</v>
      </c>
      <c r="AU350" s="34">
        <v>0</v>
      </c>
      <c r="AV350" s="31">
        <f t="shared" si="184"/>
        <v>0</v>
      </c>
    </row>
    <row r="351" spans="2:48" ht="60.75" x14ac:dyDescent="0.3">
      <c r="B351" s="12"/>
      <c r="C351" s="7"/>
      <c r="D351" s="79" t="s">
        <v>502</v>
      </c>
      <c r="E351" s="79" t="s">
        <v>154</v>
      </c>
      <c r="F351" s="79"/>
      <c r="G351" s="80"/>
      <c r="H351" s="34">
        <f>H352+H355</f>
        <v>0</v>
      </c>
      <c r="I351" s="34">
        <f>I352</f>
        <v>0</v>
      </c>
      <c r="J351" s="34">
        <f t="shared" si="181"/>
        <v>0</v>
      </c>
      <c r="K351" s="34">
        <f>K352</f>
        <v>0</v>
      </c>
      <c r="L351" s="34">
        <f t="shared" si="191"/>
        <v>0</v>
      </c>
      <c r="M351" s="34">
        <f>M352</f>
        <v>0</v>
      </c>
      <c r="N351" s="80">
        <f t="shared" si="208"/>
        <v>0</v>
      </c>
      <c r="O351" s="34">
        <f>O352</f>
        <v>0</v>
      </c>
      <c r="P351" s="80">
        <f>N351+O351</f>
        <v>0</v>
      </c>
      <c r="Q351" s="34">
        <f>Q352</f>
        <v>0</v>
      </c>
      <c r="R351" s="80">
        <f t="shared" si="187"/>
        <v>0</v>
      </c>
      <c r="S351" s="34">
        <f>S352</f>
        <v>0</v>
      </c>
      <c r="T351" s="80">
        <f t="shared" si="188"/>
        <v>0</v>
      </c>
      <c r="U351" s="34">
        <f>U352</f>
        <v>0</v>
      </c>
      <c r="V351" s="80">
        <f t="shared" si="189"/>
        <v>0</v>
      </c>
      <c r="W351" s="80"/>
      <c r="X351" s="80">
        <f t="shared" si="190"/>
        <v>0</v>
      </c>
      <c r="Y351" s="80">
        <f>Y352</f>
        <v>0</v>
      </c>
      <c r="Z351" s="34">
        <f>Z352</f>
        <v>0</v>
      </c>
      <c r="AA351" s="34">
        <f t="shared" si="186"/>
        <v>0</v>
      </c>
      <c r="AB351" s="34">
        <f>AB352</f>
        <v>0</v>
      </c>
      <c r="AC351" s="31">
        <f t="shared" si="145"/>
        <v>0</v>
      </c>
      <c r="AD351" s="34">
        <f>AD352</f>
        <v>0</v>
      </c>
      <c r="AE351" s="31">
        <f t="shared" si="145"/>
        <v>0</v>
      </c>
      <c r="AF351" s="34">
        <f>AF352</f>
        <v>0</v>
      </c>
      <c r="AG351" s="31">
        <f t="shared" si="182"/>
        <v>0</v>
      </c>
      <c r="AH351" s="34">
        <f>AH352</f>
        <v>0</v>
      </c>
      <c r="AI351" s="31">
        <f t="shared" si="182"/>
        <v>0</v>
      </c>
      <c r="AJ351" s="34">
        <f>AJ352+AJ355</f>
        <v>0</v>
      </c>
      <c r="AK351" s="31">
        <f t="shared" si="182"/>
        <v>0</v>
      </c>
      <c r="AL351" s="34">
        <f>AL352+AL355</f>
        <v>0</v>
      </c>
      <c r="AM351" s="31">
        <f t="shared" si="182"/>
        <v>0</v>
      </c>
      <c r="AN351" s="34">
        <f>AN352+AN355</f>
        <v>0</v>
      </c>
      <c r="AO351" s="31">
        <f t="shared" si="183"/>
        <v>0</v>
      </c>
      <c r="AP351" s="34">
        <f>AP352+AP355</f>
        <v>0</v>
      </c>
      <c r="AQ351" s="31">
        <f t="shared" si="183"/>
        <v>0</v>
      </c>
      <c r="AR351" s="34">
        <f>AR352</f>
        <v>100</v>
      </c>
      <c r="AS351" s="31">
        <f t="shared" ref="AS351" si="209">AQ351+AR351</f>
        <v>100</v>
      </c>
      <c r="AT351" s="34">
        <f>AT352</f>
        <v>0</v>
      </c>
      <c r="AU351" s="34">
        <f>AU352</f>
        <v>100</v>
      </c>
      <c r="AV351" s="31">
        <f t="shared" ref="AV351" si="210">AT351+AU351</f>
        <v>100</v>
      </c>
    </row>
    <row r="352" spans="2:48" ht="40.5" x14ac:dyDescent="0.3">
      <c r="B352" s="12"/>
      <c r="C352" s="7"/>
      <c r="D352" s="79" t="s">
        <v>155</v>
      </c>
      <c r="E352" s="79" t="s">
        <v>156</v>
      </c>
      <c r="F352" s="79"/>
      <c r="G352" s="80"/>
      <c r="H352" s="34">
        <f>H353</f>
        <v>0</v>
      </c>
      <c r="I352" s="34"/>
      <c r="J352" s="34">
        <f t="shared" si="181"/>
        <v>0</v>
      </c>
      <c r="K352" s="34"/>
      <c r="L352" s="34">
        <f t="shared" si="191"/>
        <v>0</v>
      </c>
      <c r="M352" s="34"/>
      <c r="N352" s="80">
        <f t="shared" si="208"/>
        <v>0</v>
      </c>
      <c r="O352" s="34"/>
      <c r="P352" s="80">
        <f>N352+O352</f>
        <v>0</v>
      </c>
      <c r="Q352" s="34"/>
      <c r="R352" s="80">
        <f t="shared" si="187"/>
        <v>0</v>
      </c>
      <c r="S352" s="34"/>
      <c r="T352" s="80">
        <f t="shared" si="188"/>
        <v>0</v>
      </c>
      <c r="U352" s="34"/>
      <c r="V352" s="80">
        <f t="shared" si="189"/>
        <v>0</v>
      </c>
      <c r="W352" s="80"/>
      <c r="X352" s="80">
        <f t="shared" si="190"/>
        <v>0</v>
      </c>
      <c r="Y352" s="80"/>
      <c r="Z352" s="34">
        <v>0</v>
      </c>
      <c r="AA352" s="34">
        <f t="shared" si="186"/>
        <v>0</v>
      </c>
      <c r="AB352" s="34">
        <v>0</v>
      </c>
      <c r="AC352" s="31">
        <f t="shared" si="145"/>
        <v>0</v>
      </c>
      <c r="AD352" s="34">
        <v>0</v>
      </c>
      <c r="AE352" s="31">
        <f t="shared" si="145"/>
        <v>0</v>
      </c>
      <c r="AF352" s="34">
        <v>0</v>
      </c>
      <c r="AG352" s="31">
        <f t="shared" si="182"/>
        <v>0</v>
      </c>
      <c r="AH352" s="34">
        <v>0</v>
      </c>
      <c r="AI352" s="31">
        <f t="shared" si="182"/>
        <v>0</v>
      </c>
      <c r="AJ352" s="34">
        <v>0</v>
      </c>
      <c r="AK352" s="31">
        <f t="shared" si="182"/>
        <v>0</v>
      </c>
      <c r="AL352" s="34">
        <v>0</v>
      </c>
      <c r="AM352" s="31">
        <f t="shared" si="182"/>
        <v>0</v>
      </c>
      <c r="AN352" s="34">
        <v>0</v>
      </c>
      <c r="AO352" s="31">
        <f t="shared" si="183"/>
        <v>0</v>
      </c>
      <c r="AP352" s="34">
        <v>0</v>
      </c>
      <c r="AQ352" s="31">
        <f t="shared" si="183"/>
        <v>0</v>
      </c>
      <c r="AR352" s="34">
        <f>AR353</f>
        <v>100</v>
      </c>
      <c r="AS352" s="31">
        <f t="shared" si="183"/>
        <v>100</v>
      </c>
      <c r="AT352" s="34">
        <f>AT353</f>
        <v>0</v>
      </c>
      <c r="AU352" s="34">
        <f>AU353</f>
        <v>100</v>
      </c>
      <c r="AV352" s="31">
        <f t="shared" si="184"/>
        <v>100</v>
      </c>
    </row>
    <row r="353" spans="2:48" ht="60.75" x14ac:dyDescent="0.3">
      <c r="B353" s="12"/>
      <c r="C353" s="7"/>
      <c r="D353" s="79" t="s">
        <v>14</v>
      </c>
      <c r="E353" s="79" t="s">
        <v>156</v>
      </c>
      <c r="F353" s="79">
        <v>200</v>
      </c>
      <c r="G353" s="80">
        <v>14</v>
      </c>
      <c r="H353" s="34">
        <v>0</v>
      </c>
      <c r="I353" s="34">
        <f>I355</f>
        <v>0</v>
      </c>
      <c r="J353" s="34">
        <f t="shared" si="181"/>
        <v>0</v>
      </c>
      <c r="K353" s="34">
        <f>K355</f>
        <v>0</v>
      </c>
      <c r="L353" s="34">
        <f t="shared" si="191"/>
        <v>0</v>
      </c>
      <c r="M353" s="34">
        <f>M355</f>
        <v>0</v>
      </c>
      <c r="N353" s="80">
        <f t="shared" si="208"/>
        <v>0</v>
      </c>
      <c r="O353" s="34">
        <f>O355</f>
        <v>0</v>
      </c>
      <c r="P353" s="80">
        <f>N353+O353</f>
        <v>0</v>
      </c>
      <c r="Q353" s="34">
        <v>0</v>
      </c>
      <c r="R353" s="80">
        <f t="shared" si="187"/>
        <v>0</v>
      </c>
      <c r="S353" s="34">
        <f>S355+S357</f>
        <v>0</v>
      </c>
      <c r="T353" s="80">
        <f t="shared" si="188"/>
        <v>0</v>
      </c>
      <c r="U353" s="34">
        <f>U355+U357</f>
        <v>0</v>
      </c>
      <c r="V353" s="80">
        <f t="shared" si="189"/>
        <v>0</v>
      </c>
      <c r="W353" s="80"/>
      <c r="X353" s="80">
        <f t="shared" si="190"/>
        <v>0</v>
      </c>
      <c r="Y353" s="80">
        <f>Y355</f>
        <v>0</v>
      </c>
      <c r="Z353" s="34">
        <f>Z355</f>
        <v>0</v>
      </c>
      <c r="AA353" s="34">
        <f t="shared" si="186"/>
        <v>0</v>
      </c>
      <c r="AB353" s="34">
        <f>AB355</f>
        <v>0</v>
      </c>
      <c r="AC353" s="31">
        <f t="shared" si="145"/>
        <v>0</v>
      </c>
      <c r="AD353" s="34">
        <f>AD355</f>
        <v>0</v>
      </c>
      <c r="AE353" s="31">
        <f t="shared" si="145"/>
        <v>0</v>
      </c>
      <c r="AF353" s="34">
        <f>AF355</f>
        <v>0</v>
      </c>
      <c r="AG353" s="31">
        <f t="shared" si="182"/>
        <v>0</v>
      </c>
      <c r="AH353" s="34">
        <f>AH355</f>
        <v>0</v>
      </c>
      <c r="AI353" s="31">
        <f t="shared" si="182"/>
        <v>0</v>
      </c>
      <c r="AJ353" s="34">
        <v>0</v>
      </c>
      <c r="AK353" s="31">
        <f t="shared" si="182"/>
        <v>0</v>
      </c>
      <c r="AL353" s="34">
        <v>0</v>
      </c>
      <c r="AM353" s="31">
        <f t="shared" si="182"/>
        <v>0</v>
      </c>
      <c r="AN353" s="34">
        <v>0</v>
      </c>
      <c r="AO353" s="31">
        <f t="shared" si="183"/>
        <v>0</v>
      </c>
      <c r="AP353" s="34">
        <v>0</v>
      </c>
      <c r="AQ353" s="31">
        <f t="shared" si="183"/>
        <v>0</v>
      </c>
      <c r="AR353" s="34">
        <v>100</v>
      </c>
      <c r="AS353" s="31">
        <f t="shared" si="183"/>
        <v>100</v>
      </c>
      <c r="AT353" s="34">
        <v>0</v>
      </c>
      <c r="AU353" s="34">
        <v>100</v>
      </c>
      <c r="AV353" s="31">
        <f t="shared" si="184"/>
        <v>100</v>
      </c>
    </row>
    <row r="354" spans="2:48" ht="40.5" x14ac:dyDescent="0.3">
      <c r="B354" s="12"/>
      <c r="C354" s="7"/>
      <c r="D354" s="119" t="s">
        <v>631</v>
      </c>
      <c r="E354" s="119" t="s">
        <v>637</v>
      </c>
      <c r="F354" s="119"/>
      <c r="G354" s="120"/>
      <c r="H354" s="34"/>
      <c r="I354" s="34"/>
      <c r="J354" s="34"/>
      <c r="K354" s="34"/>
      <c r="L354" s="34"/>
      <c r="M354" s="34"/>
      <c r="N354" s="120"/>
      <c r="O354" s="34"/>
      <c r="P354" s="120"/>
      <c r="Q354" s="34"/>
      <c r="R354" s="120"/>
      <c r="S354" s="34"/>
      <c r="T354" s="120"/>
      <c r="U354" s="34"/>
      <c r="V354" s="120"/>
      <c r="W354" s="120"/>
      <c r="X354" s="120"/>
      <c r="Y354" s="120"/>
      <c r="Z354" s="34"/>
      <c r="AA354" s="34"/>
      <c r="AB354" s="34"/>
      <c r="AC354" s="31"/>
      <c r="AD354" s="34"/>
      <c r="AE354" s="31"/>
      <c r="AF354" s="34"/>
      <c r="AG354" s="31"/>
      <c r="AH354" s="34"/>
      <c r="AI354" s="31"/>
      <c r="AJ354" s="34"/>
      <c r="AK354" s="31"/>
      <c r="AL354" s="34"/>
      <c r="AM354" s="31"/>
      <c r="AN354" s="34"/>
      <c r="AO354" s="31"/>
      <c r="AP354" s="34"/>
      <c r="AQ354" s="31"/>
      <c r="AR354" s="34">
        <f>AR355+AR359</f>
        <v>510.76</v>
      </c>
      <c r="AS354" s="31">
        <f t="shared" si="183"/>
        <v>510.76</v>
      </c>
      <c r="AT354" s="34">
        <f>AT355+AT356+AT357</f>
        <v>0</v>
      </c>
      <c r="AU354" s="34">
        <f>AU355+AU359</f>
        <v>414</v>
      </c>
      <c r="AV354" s="31">
        <f t="shared" si="184"/>
        <v>414</v>
      </c>
    </row>
    <row r="355" spans="2:48" ht="60.75" x14ac:dyDescent="0.3">
      <c r="B355" s="12"/>
      <c r="C355" s="7"/>
      <c r="D355" s="79" t="s">
        <v>157</v>
      </c>
      <c r="E355" s="79" t="s">
        <v>636</v>
      </c>
      <c r="F355" s="79"/>
      <c r="G355" s="80"/>
      <c r="H355" s="34">
        <f>H356</f>
        <v>0</v>
      </c>
      <c r="I355" s="34"/>
      <c r="J355" s="34">
        <f t="shared" si="181"/>
        <v>0</v>
      </c>
      <c r="K355" s="34"/>
      <c r="L355" s="34">
        <f t="shared" si="191"/>
        <v>0</v>
      </c>
      <c r="M355" s="34"/>
      <c r="N355" s="80">
        <f t="shared" si="208"/>
        <v>0</v>
      </c>
      <c r="O355" s="34"/>
      <c r="P355" s="80">
        <f>N355+O355</f>
        <v>0</v>
      </c>
      <c r="Q355" s="34">
        <v>0</v>
      </c>
      <c r="R355" s="80">
        <f t="shared" si="187"/>
        <v>0</v>
      </c>
      <c r="S355" s="34">
        <v>0</v>
      </c>
      <c r="T355" s="80">
        <f t="shared" si="188"/>
        <v>0</v>
      </c>
      <c r="U355" s="34">
        <v>0</v>
      </c>
      <c r="V355" s="80">
        <f t="shared" si="189"/>
        <v>0</v>
      </c>
      <c r="W355" s="80"/>
      <c r="X355" s="80">
        <f t="shared" si="190"/>
        <v>0</v>
      </c>
      <c r="Y355" s="80"/>
      <c r="Z355" s="34">
        <v>0</v>
      </c>
      <c r="AA355" s="34">
        <f t="shared" si="186"/>
        <v>0</v>
      </c>
      <c r="AB355" s="34">
        <v>0</v>
      </c>
      <c r="AC355" s="31">
        <f t="shared" si="145"/>
        <v>0</v>
      </c>
      <c r="AD355" s="34">
        <v>0</v>
      </c>
      <c r="AE355" s="31">
        <f t="shared" si="145"/>
        <v>0</v>
      </c>
      <c r="AF355" s="34">
        <v>0</v>
      </c>
      <c r="AG355" s="31">
        <f t="shared" si="182"/>
        <v>0</v>
      </c>
      <c r="AH355" s="34">
        <v>0</v>
      </c>
      <c r="AI355" s="31">
        <f t="shared" si="182"/>
        <v>0</v>
      </c>
      <c r="AJ355" s="34">
        <f>AJ356</f>
        <v>0</v>
      </c>
      <c r="AK355" s="31">
        <f t="shared" si="182"/>
        <v>0</v>
      </c>
      <c r="AL355" s="34">
        <f>AL356</f>
        <v>0</v>
      </c>
      <c r="AM355" s="31">
        <f t="shared" si="182"/>
        <v>0</v>
      </c>
      <c r="AN355" s="34">
        <f>AN356</f>
        <v>0</v>
      </c>
      <c r="AO355" s="31">
        <f t="shared" si="183"/>
        <v>0</v>
      </c>
      <c r="AP355" s="34">
        <f>AP356</f>
        <v>0</v>
      </c>
      <c r="AQ355" s="31">
        <f t="shared" si="183"/>
        <v>0</v>
      </c>
      <c r="AR355" s="34">
        <f>AR356</f>
        <v>40.86</v>
      </c>
      <c r="AS355" s="31">
        <f t="shared" si="183"/>
        <v>40.86</v>
      </c>
      <c r="AT355" s="34">
        <f>AT356</f>
        <v>0</v>
      </c>
      <c r="AU355" s="34">
        <f>AU356</f>
        <v>0</v>
      </c>
      <c r="AV355" s="31">
        <f t="shared" si="184"/>
        <v>0</v>
      </c>
    </row>
    <row r="356" spans="2:48" ht="80.25" customHeight="1" x14ac:dyDescent="0.3">
      <c r="B356" s="12"/>
      <c r="C356" s="7"/>
      <c r="D356" s="79" t="s">
        <v>9</v>
      </c>
      <c r="E356" s="119" t="s">
        <v>636</v>
      </c>
      <c r="F356" s="79">
        <v>600</v>
      </c>
      <c r="G356" s="80">
        <v>9</v>
      </c>
      <c r="H356" s="34">
        <v>0</v>
      </c>
      <c r="I356" s="34">
        <f>I357</f>
        <v>0</v>
      </c>
      <c r="J356" s="34">
        <f t="shared" si="181"/>
        <v>0</v>
      </c>
      <c r="K356" s="34">
        <f>K357</f>
        <v>0</v>
      </c>
      <c r="L356" s="34">
        <f t="shared" ref="L356:L357" si="211">J356+K356</f>
        <v>0</v>
      </c>
      <c r="M356" s="34">
        <f>M357</f>
        <v>0</v>
      </c>
      <c r="N356" s="80">
        <f t="shared" si="208"/>
        <v>0</v>
      </c>
      <c r="O356" s="34">
        <f>O357</f>
        <v>0</v>
      </c>
      <c r="P356" s="80">
        <f>P357</f>
        <v>0</v>
      </c>
      <c r="Q356" s="34">
        <f>Q357</f>
        <v>0</v>
      </c>
      <c r="R356" s="80">
        <f t="shared" ref="R356:R357" si="212">P356+Q356</f>
        <v>0</v>
      </c>
      <c r="S356" s="34"/>
      <c r="T356" s="34">
        <f>S356+R356</f>
        <v>0</v>
      </c>
      <c r="U356" s="34"/>
      <c r="V356" s="34">
        <f>V357</f>
        <v>0</v>
      </c>
      <c r="W356" s="80"/>
      <c r="X356" s="80">
        <f>X357</f>
        <v>0</v>
      </c>
      <c r="Y356" s="80">
        <f>Y357</f>
        <v>0</v>
      </c>
      <c r="Z356" s="34">
        <f>Z357</f>
        <v>0</v>
      </c>
      <c r="AA356" s="34">
        <f t="shared" si="186"/>
        <v>0</v>
      </c>
      <c r="AB356" s="34">
        <f>AB357</f>
        <v>0</v>
      </c>
      <c r="AC356" s="31">
        <f t="shared" si="145"/>
        <v>0</v>
      </c>
      <c r="AD356" s="34">
        <f>AD357</f>
        <v>0</v>
      </c>
      <c r="AE356" s="31">
        <f t="shared" si="145"/>
        <v>0</v>
      </c>
      <c r="AF356" s="34">
        <f>AF357</f>
        <v>0</v>
      </c>
      <c r="AG356" s="31">
        <f t="shared" si="182"/>
        <v>0</v>
      </c>
      <c r="AH356" s="34">
        <f>AH357</f>
        <v>0</v>
      </c>
      <c r="AI356" s="31">
        <f t="shared" si="182"/>
        <v>0</v>
      </c>
      <c r="AJ356" s="34">
        <v>0</v>
      </c>
      <c r="AK356" s="31">
        <f t="shared" si="182"/>
        <v>0</v>
      </c>
      <c r="AL356" s="34"/>
      <c r="AM356" s="31">
        <f t="shared" si="182"/>
        <v>0</v>
      </c>
      <c r="AN356" s="34"/>
      <c r="AO356" s="31">
        <f t="shared" si="183"/>
        <v>0</v>
      </c>
      <c r="AP356" s="34"/>
      <c r="AQ356" s="31">
        <f t="shared" si="183"/>
        <v>0</v>
      </c>
      <c r="AR356" s="34">
        <v>40.86</v>
      </c>
      <c r="AS356" s="31">
        <f t="shared" si="183"/>
        <v>40.86</v>
      </c>
      <c r="AT356" s="34"/>
      <c r="AU356" s="34"/>
      <c r="AV356" s="31">
        <f t="shared" si="184"/>
        <v>0</v>
      </c>
    </row>
    <row r="357" spans="2:48" ht="60.75" hidden="1" x14ac:dyDescent="0.3">
      <c r="B357" s="12"/>
      <c r="C357" s="7"/>
      <c r="D357" s="79" t="s">
        <v>377</v>
      </c>
      <c r="E357" s="119" t="s">
        <v>636</v>
      </c>
      <c r="F357" s="79"/>
      <c r="G357" s="80"/>
      <c r="H357" s="34">
        <f>H358</f>
        <v>0</v>
      </c>
      <c r="I357" s="34"/>
      <c r="J357" s="34">
        <f t="shared" si="181"/>
        <v>0</v>
      </c>
      <c r="K357" s="34"/>
      <c r="L357" s="34">
        <f t="shared" si="211"/>
        <v>0</v>
      </c>
      <c r="M357" s="34"/>
      <c r="N357" s="80">
        <f t="shared" si="208"/>
        <v>0</v>
      </c>
      <c r="O357" s="34"/>
      <c r="P357" s="80">
        <v>0</v>
      </c>
      <c r="Q357" s="34"/>
      <c r="R357" s="80">
        <f t="shared" si="212"/>
        <v>0</v>
      </c>
      <c r="S357" s="34">
        <v>0</v>
      </c>
      <c r="T357" s="80">
        <f t="shared" si="188"/>
        <v>0</v>
      </c>
      <c r="U357" s="34">
        <v>0</v>
      </c>
      <c r="V357" s="34">
        <f>U357+T357</f>
        <v>0</v>
      </c>
      <c r="W357" s="80"/>
      <c r="X357" s="80">
        <f t="shared" si="190"/>
        <v>0</v>
      </c>
      <c r="Y357" s="80"/>
      <c r="Z357" s="34"/>
      <c r="AA357" s="34">
        <f t="shared" si="186"/>
        <v>0</v>
      </c>
      <c r="AB357" s="34"/>
      <c r="AC357" s="31">
        <f t="shared" si="145"/>
        <v>0</v>
      </c>
      <c r="AD357" s="34"/>
      <c r="AE357" s="31">
        <f t="shared" si="145"/>
        <v>0</v>
      </c>
      <c r="AF357" s="34"/>
      <c r="AG357" s="31">
        <f t="shared" si="182"/>
        <v>0</v>
      </c>
      <c r="AH357" s="34"/>
      <c r="AI357" s="31">
        <f t="shared" si="182"/>
        <v>0</v>
      </c>
      <c r="AJ357" s="34"/>
      <c r="AK357" s="31">
        <f t="shared" si="182"/>
        <v>0</v>
      </c>
      <c r="AL357" s="34"/>
      <c r="AM357" s="31">
        <f t="shared" si="182"/>
        <v>0</v>
      </c>
      <c r="AN357" s="34"/>
      <c r="AO357" s="31">
        <f t="shared" si="183"/>
        <v>0</v>
      </c>
      <c r="AP357" s="34"/>
      <c r="AQ357" s="31">
        <f t="shared" si="183"/>
        <v>0</v>
      </c>
      <c r="AR357" s="34"/>
      <c r="AS357" s="31">
        <f t="shared" si="183"/>
        <v>0</v>
      </c>
      <c r="AT357" s="34"/>
      <c r="AU357" s="34"/>
      <c r="AV357" s="31">
        <f t="shared" si="184"/>
        <v>0</v>
      </c>
    </row>
    <row r="358" spans="2:48" ht="60.75" hidden="1" x14ac:dyDescent="0.3">
      <c r="B358" s="12"/>
      <c r="C358" s="7"/>
      <c r="D358" s="79" t="s">
        <v>9</v>
      </c>
      <c r="E358" s="119" t="s">
        <v>636</v>
      </c>
      <c r="F358" s="79">
        <v>600</v>
      </c>
      <c r="G358" s="80">
        <v>7</v>
      </c>
      <c r="H358" s="34"/>
      <c r="I358" s="34">
        <v>0</v>
      </c>
      <c r="J358" s="34">
        <v>0</v>
      </c>
      <c r="K358" s="34">
        <f>K361+K366+K373+K392+K406</f>
        <v>0</v>
      </c>
      <c r="L358" s="34">
        <f t="shared" si="191"/>
        <v>0</v>
      </c>
      <c r="M358" s="34">
        <f>M361+M366+M373+M392+M406</f>
        <v>0</v>
      </c>
      <c r="N358" s="80">
        <f t="shared" si="208"/>
        <v>0</v>
      </c>
      <c r="O358" s="34">
        <f>O361+O366+O373+O392+O406</f>
        <v>0</v>
      </c>
      <c r="P358" s="80">
        <f t="shared" ref="P358:P386" si="213">N358+O358</f>
        <v>0</v>
      </c>
      <c r="Q358" s="34">
        <f>Q361+Q366+Q373+Q392+Q406</f>
        <v>0</v>
      </c>
      <c r="R358" s="80">
        <f t="shared" si="187"/>
        <v>0</v>
      </c>
      <c r="S358" s="34">
        <f>S361+S366+S373+S392+S406</f>
        <v>0</v>
      </c>
      <c r="T358" s="80">
        <f t="shared" si="188"/>
        <v>0</v>
      </c>
      <c r="U358" s="34">
        <f>U361+U366+U373+U392+U406</f>
        <v>0</v>
      </c>
      <c r="V358" s="80">
        <f t="shared" si="189"/>
        <v>0</v>
      </c>
      <c r="W358" s="80"/>
      <c r="X358" s="80">
        <f t="shared" si="190"/>
        <v>0</v>
      </c>
      <c r="Y358" s="80">
        <f>Y361+Y366+Y373+Y392+Y406</f>
        <v>0</v>
      </c>
      <c r="Z358" s="34">
        <v>0</v>
      </c>
      <c r="AA358" s="34">
        <f t="shared" si="186"/>
        <v>0</v>
      </c>
      <c r="AB358" s="34">
        <v>0</v>
      </c>
      <c r="AC358" s="31">
        <f t="shared" si="145"/>
        <v>0</v>
      </c>
      <c r="AD358" s="34">
        <v>0</v>
      </c>
      <c r="AE358" s="31">
        <f t="shared" si="145"/>
        <v>0</v>
      </c>
      <c r="AF358" s="34">
        <v>0</v>
      </c>
      <c r="AG358" s="31">
        <f t="shared" si="182"/>
        <v>0</v>
      </c>
      <c r="AH358" s="34">
        <v>0</v>
      </c>
      <c r="AI358" s="31">
        <f t="shared" si="182"/>
        <v>0</v>
      </c>
      <c r="AJ358" s="34">
        <v>0</v>
      </c>
      <c r="AK358" s="31">
        <f t="shared" si="182"/>
        <v>0</v>
      </c>
      <c r="AL358" s="34">
        <v>0</v>
      </c>
      <c r="AM358" s="31">
        <f t="shared" si="182"/>
        <v>0</v>
      </c>
      <c r="AN358" s="34">
        <v>0</v>
      </c>
      <c r="AO358" s="31">
        <f t="shared" si="183"/>
        <v>0</v>
      </c>
      <c r="AP358" s="34">
        <v>0</v>
      </c>
      <c r="AQ358" s="31">
        <f t="shared" si="183"/>
        <v>0</v>
      </c>
      <c r="AR358" s="34">
        <v>0</v>
      </c>
      <c r="AS358" s="31">
        <f t="shared" si="183"/>
        <v>0</v>
      </c>
      <c r="AT358" s="34">
        <v>0</v>
      </c>
      <c r="AU358" s="34">
        <v>0</v>
      </c>
      <c r="AV358" s="31">
        <f t="shared" si="184"/>
        <v>0</v>
      </c>
    </row>
    <row r="359" spans="2:48" ht="40.5" x14ac:dyDescent="0.3">
      <c r="B359" s="12"/>
      <c r="C359" s="7"/>
      <c r="D359" s="103" t="s">
        <v>613</v>
      </c>
      <c r="E359" s="119" t="s">
        <v>636</v>
      </c>
      <c r="F359" s="103"/>
      <c r="G359" s="104"/>
      <c r="H359" s="34">
        <f>H360</f>
        <v>0</v>
      </c>
      <c r="I359" s="34"/>
      <c r="J359" s="34">
        <f t="shared" ref="J359:J360" si="214">H359+I359</f>
        <v>0</v>
      </c>
      <c r="K359" s="34"/>
      <c r="L359" s="34">
        <f t="shared" ref="L359:L360" si="215">J359+K359</f>
        <v>0</v>
      </c>
      <c r="M359" s="34"/>
      <c r="N359" s="104">
        <f t="shared" ref="N359:N360" si="216">L359+M359</f>
        <v>0</v>
      </c>
      <c r="O359" s="34"/>
      <c r="P359" s="104">
        <f>N359+O359</f>
        <v>0</v>
      </c>
      <c r="Q359" s="34">
        <v>0</v>
      </c>
      <c r="R359" s="104">
        <f t="shared" ref="R359:R360" si="217">P359+Q359</f>
        <v>0</v>
      </c>
      <c r="S359" s="34">
        <v>0</v>
      </c>
      <c r="T359" s="104">
        <f t="shared" ref="T359" si="218">R359+S359</f>
        <v>0</v>
      </c>
      <c r="U359" s="34">
        <v>0</v>
      </c>
      <c r="V359" s="104">
        <f t="shared" ref="V359" si="219">T359+U359</f>
        <v>0</v>
      </c>
      <c r="W359" s="104"/>
      <c r="X359" s="104">
        <f t="shared" ref="X359" si="220">V359+W359</f>
        <v>0</v>
      </c>
      <c r="Y359" s="104"/>
      <c r="Z359" s="34">
        <v>0</v>
      </c>
      <c r="AA359" s="34">
        <f t="shared" ref="AA359:AA360" si="221">J359+Z359</f>
        <v>0</v>
      </c>
      <c r="AB359" s="34">
        <v>0</v>
      </c>
      <c r="AC359" s="31">
        <f t="shared" ref="AC359:AC360" si="222">AA359+AB359</f>
        <v>0</v>
      </c>
      <c r="AD359" s="34">
        <v>0</v>
      </c>
      <c r="AE359" s="31">
        <f t="shared" ref="AE359:AE360" si="223">AC359+AD359</f>
        <v>0</v>
      </c>
      <c r="AF359" s="34">
        <v>0</v>
      </c>
      <c r="AG359" s="31">
        <f t="shared" ref="AG359:AM360" si="224">AE359+AF359</f>
        <v>0</v>
      </c>
      <c r="AH359" s="34">
        <v>0</v>
      </c>
      <c r="AI359" s="31">
        <f t="shared" si="224"/>
        <v>0</v>
      </c>
      <c r="AJ359" s="34">
        <f>AJ360</f>
        <v>0</v>
      </c>
      <c r="AK359" s="31">
        <f t="shared" si="224"/>
        <v>0</v>
      </c>
      <c r="AL359" s="34">
        <f>AL360</f>
        <v>0</v>
      </c>
      <c r="AM359" s="31">
        <f t="shared" si="224"/>
        <v>0</v>
      </c>
      <c r="AN359" s="34">
        <f>AN360</f>
        <v>0</v>
      </c>
      <c r="AO359" s="31">
        <f t="shared" ref="AO359:AO360" si="225">AM359+AN359</f>
        <v>0</v>
      </c>
      <c r="AP359" s="34">
        <f>AP360</f>
        <v>0</v>
      </c>
      <c r="AQ359" s="31">
        <f t="shared" ref="AQ359:AQ360" si="226">AO359+AP359</f>
        <v>0</v>
      </c>
      <c r="AR359" s="34">
        <f>AR360</f>
        <v>469.9</v>
      </c>
      <c r="AS359" s="31">
        <f t="shared" ref="AS359:AS360" si="227">AQ359+AR359</f>
        <v>469.9</v>
      </c>
      <c r="AT359" s="34">
        <f>AT360</f>
        <v>0</v>
      </c>
      <c r="AU359" s="34">
        <f>AU360</f>
        <v>414</v>
      </c>
      <c r="AV359" s="31">
        <f t="shared" ref="AV359:AV360" si="228">AT359+AU359</f>
        <v>414</v>
      </c>
    </row>
    <row r="360" spans="2:48" ht="80.25" customHeight="1" x14ac:dyDescent="0.3">
      <c r="B360" s="12"/>
      <c r="C360" s="7"/>
      <c r="D360" s="103" t="s">
        <v>9</v>
      </c>
      <c r="E360" s="119" t="s">
        <v>636</v>
      </c>
      <c r="F360" s="103">
        <v>600</v>
      </c>
      <c r="G360" s="104">
        <v>9</v>
      </c>
      <c r="H360" s="34">
        <v>0</v>
      </c>
      <c r="I360" s="34">
        <f>I361</f>
        <v>0</v>
      </c>
      <c r="J360" s="34">
        <f t="shared" si="214"/>
        <v>0</v>
      </c>
      <c r="K360" s="34">
        <f>K361</f>
        <v>0</v>
      </c>
      <c r="L360" s="34">
        <f t="shared" si="215"/>
        <v>0</v>
      </c>
      <c r="M360" s="34">
        <f>M361</f>
        <v>0</v>
      </c>
      <c r="N360" s="104">
        <f t="shared" si="216"/>
        <v>0</v>
      </c>
      <c r="O360" s="34">
        <f>O361</f>
        <v>0</v>
      </c>
      <c r="P360" s="104">
        <f>P361</f>
        <v>0</v>
      </c>
      <c r="Q360" s="34">
        <f>Q361</f>
        <v>0</v>
      </c>
      <c r="R360" s="104">
        <f t="shared" si="217"/>
        <v>0</v>
      </c>
      <c r="S360" s="34"/>
      <c r="T360" s="34">
        <f>S360+R360</f>
        <v>0</v>
      </c>
      <c r="U360" s="34"/>
      <c r="V360" s="34">
        <f>V361</f>
        <v>0</v>
      </c>
      <c r="W360" s="104"/>
      <c r="X360" s="104">
        <f>X361</f>
        <v>0</v>
      </c>
      <c r="Y360" s="104">
        <f>Y361</f>
        <v>0</v>
      </c>
      <c r="Z360" s="34">
        <f>Z361</f>
        <v>0</v>
      </c>
      <c r="AA360" s="34">
        <f t="shared" si="221"/>
        <v>0</v>
      </c>
      <c r="AB360" s="34">
        <f>AB361</f>
        <v>0</v>
      </c>
      <c r="AC360" s="31">
        <f t="shared" si="222"/>
        <v>0</v>
      </c>
      <c r="AD360" s="34">
        <f>AD361</f>
        <v>0</v>
      </c>
      <c r="AE360" s="31">
        <f t="shared" si="223"/>
        <v>0</v>
      </c>
      <c r="AF360" s="34">
        <f>AF361</f>
        <v>0</v>
      </c>
      <c r="AG360" s="31">
        <f t="shared" si="224"/>
        <v>0</v>
      </c>
      <c r="AH360" s="34">
        <f>AH361</f>
        <v>0</v>
      </c>
      <c r="AI360" s="31">
        <f t="shared" si="224"/>
        <v>0</v>
      </c>
      <c r="AJ360" s="34">
        <v>0</v>
      </c>
      <c r="AK360" s="31">
        <f t="shared" si="224"/>
        <v>0</v>
      </c>
      <c r="AL360" s="34"/>
      <c r="AM360" s="31">
        <f t="shared" si="224"/>
        <v>0</v>
      </c>
      <c r="AN360" s="34"/>
      <c r="AO360" s="31">
        <f t="shared" si="225"/>
        <v>0</v>
      </c>
      <c r="AP360" s="34"/>
      <c r="AQ360" s="31">
        <f t="shared" si="226"/>
        <v>0</v>
      </c>
      <c r="AR360" s="34">
        <v>469.9</v>
      </c>
      <c r="AS360" s="31">
        <f t="shared" si="227"/>
        <v>469.9</v>
      </c>
      <c r="AT360" s="34"/>
      <c r="AU360" s="34">
        <v>414</v>
      </c>
      <c r="AV360" s="31">
        <f t="shared" si="228"/>
        <v>414</v>
      </c>
    </row>
    <row r="361" spans="2:48" ht="81" x14ac:dyDescent="0.3">
      <c r="B361" s="12"/>
      <c r="C361" s="14">
        <v>11</v>
      </c>
      <c r="D361" s="9" t="s">
        <v>503</v>
      </c>
      <c r="E361" s="9" t="s">
        <v>158</v>
      </c>
      <c r="F361" s="9"/>
      <c r="G361" s="16"/>
      <c r="H361" s="33">
        <f>H362+H367+H374+H395+H409</f>
        <v>0</v>
      </c>
      <c r="I361" s="34">
        <f>I362+I374</f>
        <v>0</v>
      </c>
      <c r="J361" s="33">
        <f t="shared" si="181"/>
        <v>0</v>
      </c>
      <c r="K361" s="33">
        <f>K362</f>
        <v>0</v>
      </c>
      <c r="L361" s="33">
        <f t="shared" si="191"/>
        <v>0</v>
      </c>
      <c r="M361" s="33">
        <f>M362</f>
        <v>0</v>
      </c>
      <c r="N361" s="16">
        <f t="shared" si="208"/>
        <v>0</v>
      </c>
      <c r="O361" s="33">
        <f>O362</f>
        <v>0</v>
      </c>
      <c r="P361" s="16">
        <f t="shared" si="213"/>
        <v>0</v>
      </c>
      <c r="Q361" s="33">
        <f>Q362</f>
        <v>0</v>
      </c>
      <c r="R361" s="16">
        <f t="shared" si="187"/>
        <v>0</v>
      </c>
      <c r="S361" s="33">
        <f>S362</f>
        <v>0</v>
      </c>
      <c r="T361" s="16">
        <f t="shared" si="188"/>
        <v>0</v>
      </c>
      <c r="U361" s="33">
        <f>U362</f>
        <v>0</v>
      </c>
      <c r="V361" s="16">
        <f t="shared" si="189"/>
        <v>0</v>
      </c>
      <c r="W361" s="16"/>
      <c r="X361" s="16">
        <f t="shared" si="190"/>
        <v>0</v>
      </c>
      <c r="Y361" s="16">
        <f>Y362</f>
        <v>0</v>
      </c>
      <c r="Z361" s="33">
        <f>Z362+Z374+Z395+Z409</f>
        <v>0</v>
      </c>
      <c r="AA361" s="33">
        <f t="shared" si="186"/>
        <v>0</v>
      </c>
      <c r="AB361" s="33">
        <f>AB362+AB374+AB395+AB409</f>
        <v>0</v>
      </c>
      <c r="AC361" s="32">
        <f t="shared" si="145"/>
        <v>0</v>
      </c>
      <c r="AD361" s="33">
        <f>AD362+AD374+AD395+AD409</f>
        <v>0</v>
      </c>
      <c r="AE361" s="32">
        <f t="shared" si="145"/>
        <v>0</v>
      </c>
      <c r="AF361" s="33">
        <f>AF362+AF374+AF395+AF409</f>
        <v>0</v>
      </c>
      <c r="AG361" s="32">
        <f t="shared" si="182"/>
        <v>0</v>
      </c>
      <c r="AH361" s="33">
        <f>AH362+AH374+AH395+AH409</f>
        <v>0</v>
      </c>
      <c r="AI361" s="32">
        <f t="shared" si="182"/>
        <v>0</v>
      </c>
      <c r="AJ361" s="33">
        <f>AJ362+AJ374+AJ395+AJ409</f>
        <v>0</v>
      </c>
      <c r="AK361" s="32">
        <f t="shared" si="182"/>
        <v>0</v>
      </c>
      <c r="AL361" s="33">
        <f>AL362+AL374+AL395+AL409</f>
        <v>0</v>
      </c>
      <c r="AM361" s="32">
        <f t="shared" si="182"/>
        <v>0</v>
      </c>
      <c r="AN361" s="33">
        <f>AN362+AN374+AN395+AN409</f>
        <v>0</v>
      </c>
      <c r="AO361" s="32">
        <f t="shared" si="183"/>
        <v>0</v>
      </c>
      <c r="AP361" s="33">
        <f>AP362+AP374+AP395+AP409</f>
        <v>0</v>
      </c>
      <c r="AQ361" s="32">
        <f t="shared" si="183"/>
        <v>0</v>
      </c>
      <c r="AR361" s="33">
        <f>AR362+AR374+AR395+AR409+AR367</f>
        <v>57529.600000000006</v>
      </c>
      <c r="AS361" s="32">
        <f t="shared" si="183"/>
        <v>57529.600000000006</v>
      </c>
      <c r="AT361" s="33">
        <f>AT362+AT374+AT395+AT409+AT367</f>
        <v>0</v>
      </c>
      <c r="AU361" s="33">
        <f>AU362+AU374+AU395+AU409+AU367</f>
        <v>57677.9</v>
      </c>
      <c r="AV361" s="32">
        <f t="shared" si="184"/>
        <v>57677.9</v>
      </c>
    </row>
    <row r="362" spans="2:48" ht="40.5" x14ac:dyDescent="0.3">
      <c r="B362" s="12"/>
      <c r="C362" s="7"/>
      <c r="D362" s="79" t="s">
        <v>505</v>
      </c>
      <c r="E362" s="79" t="s">
        <v>159</v>
      </c>
      <c r="F362" s="79"/>
      <c r="G362" s="80"/>
      <c r="H362" s="34">
        <f>H363</f>
        <v>0</v>
      </c>
      <c r="I362" s="34">
        <f>I363+I364+I365</f>
        <v>0</v>
      </c>
      <c r="J362" s="34">
        <f t="shared" si="181"/>
        <v>0</v>
      </c>
      <c r="K362" s="34">
        <f>K363+K364+K365</f>
        <v>0</v>
      </c>
      <c r="L362" s="34">
        <f t="shared" si="191"/>
        <v>0</v>
      </c>
      <c r="M362" s="34">
        <f>M363+M364+M365</f>
        <v>0</v>
      </c>
      <c r="N362" s="80">
        <f t="shared" si="208"/>
        <v>0</v>
      </c>
      <c r="O362" s="34">
        <f>O363+O364+O365</f>
        <v>0</v>
      </c>
      <c r="P362" s="80">
        <f t="shared" si="213"/>
        <v>0</v>
      </c>
      <c r="Q362" s="34">
        <f>Q363+Q364+Q365</f>
        <v>0</v>
      </c>
      <c r="R362" s="80">
        <f t="shared" si="187"/>
        <v>0</v>
      </c>
      <c r="S362" s="34">
        <f>S363+S364+S365</f>
        <v>0</v>
      </c>
      <c r="T362" s="80">
        <f t="shared" si="188"/>
        <v>0</v>
      </c>
      <c r="U362" s="34">
        <f>U363+U364+U365</f>
        <v>0</v>
      </c>
      <c r="V362" s="80">
        <f t="shared" si="189"/>
        <v>0</v>
      </c>
      <c r="W362" s="80"/>
      <c r="X362" s="80">
        <f t="shared" si="190"/>
        <v>0</v>
      </c>
      <c r="Y362" s="80">
        <f>Y363+Y364+Y365</f>
        <v>0</v>
      </c>
      <c r="Z362" s="36">
        <f>Z363+Z364+Z365</f>
        <v>0</v>
      </c>
      <c r="AA362" s="34">
        <f t="shared" si="186"/>
        <v>0</v>
      </c>
      <c r="AB362" s="36">
        <f>AB363+AB364+AB365</f>
        <v>0</v>
      </c>
      <c r="AC362" s="31">
        <f t="shared" si="145"/>
        <v>0</v>
      </c>
      <c r="AD362" s="36">
        <f>AD363+AD364+AD365</f>
        <v>0</v>
      </c>
      <c r="AE362" s="31">
        <f t="shared" si="145"/>
        <v>0</v>
      </c>
      <c r="AF362" s="36">
        <f>AF363+AF364+AF365</f>
        <v>0</v>
      </c>
      <c r="AG362" s="31">
        <f t="shared" si="182"/>
        <v>0</v>
      </c>
      <c r="AH362" s="36">
        <f>AH363+AH364+AH365</f>
        <v>0</v>
      </c>
      <c r="AI362" s="31">
        <f t="shared" si="182"/>
        <v>0</v>
      </c>
      <c r="AJ362" s="36">
        <f>AJ363+AJ364+AJ365</f>
        <v>0</v>
      </c>
      <c r="AK362" s="31">
        <f t="shared" si="182"/>
        <v>0</v>
      </c>
      <c r="AL362" s="36">
        <f>AL363+AL364+AL365</f>
        <v>0</v>
      </c>
      <c r="AM362" s="31">
        <f t="shared" si="182"/>
        <v>0</v>
      </c>
      <c r="AN362" s="36">
        <f>AN363+AN364+AN365</f>
        <v>0</v>
      </c>
      <c r="AO362" s="31">
        <f t="shared" si="183"/>
        <v>0</v>
      </c>
      <c r="AP362" s="36">
        <f>AP363+AP364+AP365</f>
        <v>0</v>
      </c>
      <c r="AQ362" s="31">
        <f t="shared" si="183"/>
        <v>0</v>
      </c>
      <c r="AR362" s="36">
        <f>SUM(AR363)</f>
        <v>1429.8000000000002</v>
      </c>
      <c r="AS362" s="31">
        <f t="shared" si="183"/>
        <v>1429.8000000000002</v>
      </c>
      <c r="AT362" s="36">
        <f>SUM(AT363)</f>
        <v>0</v>
      </c>
      <c r="AU362" s="36">
        <f>SUM(AU363)</f>
        <v>1429.8000000000002</v>
      </c>
      <c r="AV362" s="31">
        <f t="shared" si="184"/>
        <v>1429.8000000000002</v>
      </c>
    </row>
    <row r="363" spans="2:48" ht="40.5" x14ac:dyDescent="0.3">
      <c r="B363" s="12"/>
      <c r="C363" s="7"/>
      <c r="D363" s="79" t="s">
        <v>504</v>
      </c>
      <c r="E363" s="79" t="s">
        <v>160</v>
      </c>
      <c r="F363" s="79"/>
      <c r="G363" s="80"/>
      <c r="H363" s="34">
        <f>H364+H365+H366</f>
        <v>0</v>
      </c>
      <c r="I363" s="34">
        <v>0</v>
      </c>
      <c r="J363" s="34">
        <f t="shared" si="181"/>
        <v>0</v>
      </c>
      <c r="K363" s="34">
        <v>0</v>
      </c>
      <c r="L363" s="34">
        <f t="shared" si="191"/>
        <v>0</v>
      </c>
      <c r="M363" s="34">
        <v>0</v>
      </c>
      <c r="N363" s="80">
        <f t="shared" si="208"/>
        <v>0</v>
      </c>
      <c r="O363" s="34">
        <v>0</v>
      </c>
      <c r="P363" s="80">
        <f t="shared" si="213"/>
        <v>0</v>
      </c>
      <c r="Q363" s="34">
        <v>0</v>
      </c>
      <c r="R363" s="80">
        <f t="shared" si="187"/>
        <v>0</v>
      </c>
      <c r="S363" s="34">
        <v>0</v>
      </c>
      <c r="T363" s="80">
        <f t="shared" si="188"/>
        <v>0</v>
      </c>
      <c r="U363" s="34">
        <v>0</v>
      </c>
      <c r="V363" s="80">
        <f t="shared" si="189"/>
        <v>0</v>
      </c>
      <c r="W363" s="80"/>
      <c r="X363" s="80">
        <f t="shared" si="190"/>
        <v>0</v>
      </c>
      <c r="Y363" s="80"/>
      <c r="Z363" s="34">
        <v>0</v>
      </c>
      <c r="AA363" s="34">
        <f t="shared" si="186"/>
        <v>0</v>
      </c>
      <c r="AB363" s="34">
        <v>0</v>
      </c>
      <c r="AC363" s="31">
        <f t="shared" si="145"/>
        <v>0</v>
      </c>
      <c r="AD363" s="34">
        <v>0</v>
      </c>
      <c r="AE363" s="31">
        <f t="shared" si="145"/>
        <v>0</v>
      </c>
      <c r="AF363" s="34">
        <v>0</v>
      </c>
      <c r="AG363" s="31">
        <f t="shared" si="182"/>
        <v>0</v>
      </c>
      <c r="AH363" s="34">
        <v>0</v>
      </c>
      <c r="AI363" s="31">
        <f t="shared" si="182"/>
        <v>0</v>
      </c>
      <c r="AJ363" s="34">
        <v>0</v>
      </c>
      <c r="AK363" s="31">
        <f t="shared" si="182"/>
        <v>0</v>
      </c>
      <c r="AL363" s="34">
        <v>0</v>
      </c>
      <c r="AM363" s="31">
        <f t="shared" si="182"/>
        <v>0</v>
      </c>
      <c r="AN363" s="34">
        <v>0</v>
      </c>
      <c r="AO363" s="31">
        <f t="shared" si="183"/>
        <v>0</v>
      </c>
      <c r="AP363" s="34">
        <v>0</v>
      </c>
      <c r="AQ363" s="31">
        <f t="shared" si="183"/>
        <v>0</v>
      </c>
      <c r="AR363" s="34">
        <f>SUM(AR364:AR366)</f>
        <v>1429.8000000000002</v>
      </c>
      <c r="AS363" s="31">
        <f t="shared" si="183"/>
        <v>1429.8000000000002</v>
      </c>
      <c r="AT363" s="34">
        <f>SUM(AT364:AT366)</f>
        <v>0</v>
      </c>
      <c r="AU363" s="34">
        <f>SUM(AU364:AU366)</f>
        <v>1429.8000000000002</v>
      </c>
      <c r="AV363" s="31">
        <f t="shared" si="184"/>
        <v>1429.8000000000002</v>
      </c>
    </row>
    <row r="364" spans="2:48" ht="164.25" customHeight="1" x14ac:dyDescent="0.3">
      <c r="B364" s="12"/>
      <c r="C364" s="7"/>
      <c r="D364" s="79" t="s">
        <v>114</v>
      </c>
      <c r="E364" s="79" t="s">
        <v>160</v>
      </c>
      <c r="F364" s="79">
        <v>100</v>
      </c>
      <c r="G364" s="80">
        <v>4</v>
      </c>
      <c r="H364" s="34">
        <v>0</v>
      </c>
      <c r="I364" s="34">
        <v>0</v>
      </c>
      <c r="J364" s="34">
        <f t="shared" si="181"/>
        <v>0</v>
      </c>
      <c r="K364" s="34">
        <v>0</v>
      </c>
      <c r="L364" s="34">
        <f t="shared" si="191"/>
        <v>0</v>
      </c>
      <c r="M364" s="34">
        <v>0</v>
      </c>
      <c r="N364" s="80">
        <f t="shared" si="208"/>
        <v>0</v>
      </c>
      <c r="O364" s="34">
        <v>0</v>
      </c>
      <c r="P364" s="80">
        <f t="shared" si="213"/>
        <v>0</v>
      </c>
      <c r="Q364" s="34">
        <v>0</v>
      </c>
      <c r="R364" s="80">
        <f t="shared" si="187"/>
        <v>0</v>
      </c>
      <c r="S364" s="34">
        <v>0</v>
      </c>
      <c r="T364" s="80">
        <f t="shared" si="188"/>
        <v>0</v>
      </c>
      <c r="U364" s="34"/>
      <c r="V364" s="80"/>
      <c r="W364" s="80"/>
      <c r="X364" s="80">
        <f t="shared" si="190"/>
        <v>0</v>
      </c>
      <c r="Y364" s="80"/>
      <c r="Z364" s="34">
        <v>0</v>
      </c>
      <c r="AA364" s="34">
        <f t="shared" si="186"/>
        <v>0</v>
      </c>
      <c r="AB364" s="34">
        <v>0</v>
      </c>
      <c r="AC364" s="31">
        <f t="shared" si="145"/>
        <v>0</v>
      </c>
      <c r="AD364" s="34">
        <v>0</v>
      </c>
      <c r="AE364" s="31">
        <f t="shared" si="145"/>
        <v>0</v>
      </c>
      <c r="AF364" s="34">
        <v>0</v>
      </c>
      <c r="AG364" s="31">
        <f t="shared" si="182"/>
        <v>0</v>
      </c>
      <c r="AH364" s="34">
        <v>0</v>
      </c>
      <c r="AI364" s="31">
        <f t="shared" si="182"/>
        <v>0</v>
      </c>
      <c r="AJ364" s="34">
        <v>0</v>
      </c>
      <c r="AK364" s="31">
        <f t="shared" si="182"/>
        <v>0</v>
      </c>
      <c r="AL364" s="34">
        <v>0</v>
      </c>
      <c r="AM364" s="31">
        <f t="shared" si="182"/>
        <v>0</v>
      </c>
      <c r="AN364" s="34">
        <v>0</v>
      </c>
      <c r="AO364" s="31">
        <f t="shared" si="183"/>
        <v>0</v>
      </c>
      <c r="AP364" s="34">
        <v>0</v>
      </c>
      <c r="AQ364" s="31">
        <f t="shared" si="183"/>
        <v>0</v>
      </c>
      <c r="AR364" s="34">
        <v>1390.2</v>
      </c>
      <c r="AS364" s="31">
        <f t="shared" si="183"/>
        <v>1390.2</v>
      </c>
      <c r="AT364" s="34">
        <v>0</v>
      </c>
      <c r="AU364" s="34">
        <v>1390.2</v>
      </c>
      <c r="AV364" s="31">
        <f t="shared" si="184"/>
        <v>1390.2</v>
      </c>
    </row>
    <row r="365" spans="2:48" ht="60.75" x14ac:dyDescent="0.3">
      <c r="B365" s="12"/>
      <c r="C365" s="7"/>
      <c r="D365" s="79" t="s">
        <v>14</v>
      </c>
      <c r="E365" s="79" t="s">
        <v>160</v>
      </c>
      <c r="F365" s="79">
        <v>200</v>
      </c>
      <c r="G365" s="80">
        <v>4</v>
      </c>
      <c r="H365" s="34">
        <v>0</v>
      </c>
      <c r="I365" s="34">
        <v>0</v>
      </c>
      <c r="J365" s="34">
        <f t="shared" si="181"/>
        <v>0</v>
      </c>
      <c r="K365" s="34">
        <v>0</v>
      </c>
      <c r="L365" s="34">
        <f t="shared" si="191"/>
        <v>0</v>
      </c>
      <c r="M365" s="34">
        <v>0</v>
      </c>
      <c r="N365" s="80">
        <f t="shared" si="208"/>
        <v>0</v>
      </c>
      <c r="O365" s="34">
        <v>0</v>
      </c>
      <c r="P365" s="80">
        <f t="shared" si="213"/>
        <v>0</v>
      </c>
      <c r="Q365" s="34">
        <v>0</v>
      </c>
      <c r="R365" s="80">
        <f t="shared" si="187"/>
        <v>0</v>
      </c>
      <c r="S365" s="34">
        <v>0</v>
      </c>
      <c r="T365" s="80">
        <f t="shared" si="188"/>
        <v>0</v>
      </c>
      <c r="U365" s="34"/>
      <c r="V365" s="80"/>
      <c r="W365" s="80"/>
      <c r="X365" s="80">
        <f t="shared" si="190"/>
        <v>0</v>
      </c>
      <c r="Y365" s="80"/>
      <c r="Z365" s="34">
        <v>0</v>
      </c>
      <c r="AA365" s="34">
        <f t="shared" si="186"/>
        <v>0</v>
      </c>
      <c r="AB365" s="34">
        <v>0</v>
      </c>
      <c r="AC365" s="31">
        <f t="shared" si="145"/>
        <v>0</v>
      </c>
      <c r="AD365" s="34">
        <v>0</v>
      </c>
      <c r="AE365" s="31">
        <f t="shared" si="145"/>
        <v>0</v>
      </c>
      <c r="AF365" s="34">
        <v>0</v>
      </c>
      <c r="AG365" s="31">
        <f t="shared" si="182"/>
        <v>0</v>
      </c>
      <c r="AH365" s="34">
        <v>0</v>
      </c>
      <c r="AI365" s="31">
        <f t="shared" si="182"/>
        <v>0</v>
      </c>
      <c r="AJ365" s="34">
        <v>0</v>
      </c>
      <c r="AK365" s="31">
        <f t="shared" si="182"/>
        <v>0</v>
      </c>
      <c r="AL365" s="34">
        <v>0</v>
      </c>
      <c r="AM365" s="31">
        <f t="shared" si="182"/>
        <v>0</v>
      </c>
      <c r="AN365" s="34">
        <v>0</v>
      </c>
      <c r="AO365" s="31">
        <f t="shared" si="183"/>
        <v>0</v>
      </c>
      <c r="AP365" s="34">
        <v>0</v>
      </c>
      <c r="AQ365" s="31">
        <f t="shared" si="183"/>
        <v>0</v>
      </c>
      <c r="AR365" s="34">
        <v>37.9</v>
      </c>
      <c r="AS365" s="31">
        <f t="shared" si="183"/>
        <v>37.9</v>
      </c>
      <c r="AT365" s="34">
        <v>0</v>
      </c>
      <c r="AU365" s="34">
        <v>37.9</v>
      </c>
      <c r="AV365" s="31">
        <f t="shared" si="184"/>
        <v>37.9</v>
      </c>
    </row>
    <row r="366" spans="2:48" ht="20.25" x14ac:dyDescent="0.3">
      <c r="B366" s="12"/>
      <c r="C366" s="7"/>
      <c r="D366" s="79" t="s">
        <v>18</v>
      </c>
      <c r="E366" s="79" t="s">
        <v>160</v>
      </c>
      <c r="F366" s="79">
        <v>800</v>
      </c>
      <c r="G366" s="80">
        <v>4</v>
      </c>
      <c r="H366" s="34">
        <v>0</v>
      </c>
      <c r="I366" s="34">
        <f>I367+I369+I371</f>
        <v>0</v>
      </c>
      <c r="J366" s="34">
        <f t="shared" si="181"/>
        <v>0</v>
      </c>
      <c r="K366" s="34">
        <f>K367+K369+K371</f>
        <v>0</v>
      </c>
      <c r="L366" s="34">
        <f t="shared" si="191"/>
        <v>0</v>
      </c>
      <c r="M366" s="34">
        <f>M367+M369+M371</f>
        <v>0</v>
      </c>
      <c r="N366" s="80">
        <f t="shared" si="208"/>
        <v>0</v>
      </c>
      <c r="O366" s="34">
        <f>O367+O369+O371</f>
        <v>0</v>
      </c>
      <c r="P366" s="80">
        <f t="shared" si="213"/>
        <v>0</v>
      </c>
      <c r="Q366" s="34">
        <f>Q367+Q369+Q371</f>
        <v>0</v>
      </c>
      <c r="R366" s="80">
        <f t="shared" si="187"/>
        <v>0</v>
      </c>
      <c r="S366" s="34">
        <f>S367+S369+S371</f>
        <v>0</v>
      </c>
      <c r="T366" s="80">
        <f t="shared" si="188"/>
        <v>0</v>
      </c>
      <c r="U366" s="34">
        <f>U367+U369+U371</f>
        <v>0</v>
      </c>
      <c r="V366" s="80">
        <f t="shared" si="189"/>
        <v>0</v>
      </c>
      <c r="W366" s="80"/>
      <c r="X366" s="80">
        <f t="shared" si="190"/>
        <v>0</v>
      </c>
      <c r="Y366" s="80">
        <f>Y367+Y369+Y371</f>
        <v>0</v>
      </c>
      <c r="Z366" s="34">
        <f>Z367+Z369+Z371</f>
        <v>0</v>
      </c>
      <c r="AA366" s="34">
        <f t="shared" si="186"/>
        <v>0</v>
      </c>
      <c r="AB366" s="34">
        <f>AB367+AB369+AB371</f>
        <v>0</v>
      </c>
      <c r="AC366" s="31">
        <f t="shared" si="145"/>
        <v>0</v>
      </c>
      <c r="AD366" s="34">
        <f>AD367+AD369+AD371</f>
        <v>0</v>
      </c>
      <c r="AE366" s="31">
        <f t="shared" si="145"/>
        <v>0</v>
      </c>
      <c r="AF366" s="34">
        <f>AF367+AF369+AF371</f>
        <v>0</v>
      </c>
      <c r="AG366" s="31">
        <f t="shared" si="182"/>
        <v>0</v>
      </c>
      <c r="AH366" s="34">
        <f>AH367+AH369+AH371</f>
        <v>0</v>
      </c>
      <c r="AI366" s="31">
        <f t="shared" si="182"/>
        <v>0</v>
      </c>
      <c r="AJ366" s="34">
        <f>AJ367+AJ369+AJ371</f>
        <v>0</v>
      </c>
      <c r="AK366" s="31">
        <f t="shared" si="182"/>
        <v>0</v>
      </c>
      <c r="AL366" s="34">
        <f>AL367+AL369+AL371</f>
        <v>0</v>
      </c>
      <c r="AM366" s="31">
        <f t="shared" si="182"/>
        <v>0</v>
      </c>
      <c r="AN366" s="34">
        <f>AN367+AN369+AN371</f>
        <v>0</v>
      </c>
      <c r="AO366" s="31">
        <f t="shared" si="183"/>
        <v>0</v>
      </c>
      <c r="AP366" s="34">
        <f>AP367+AP369+AP371</f>
        <v>0</v>
      </c>
      <c r="AQ366" s="31">
        <f t="shared" si="183"/>
        <v>0</v>
      </c>
      <c r="AR366" s="34">
        <v>1.7</v>
      </c>
      <c r="AS366" s="31">
        <f t="shared" si="183"/>
        <v>1.7</v>
      </c>
      <c r="AT366" s="34">
        <v>0</v>
      </c>
      <c r="AU366" s="34">
        <v>1.7</v>
      </c>
      <c r="AV366" s="31">
        <f t="shared" si="184"/>
        <v>1.7</v>
      </c>
    </row>
    <row r="367" spans="2:48" ht="81" x14ac:dyDescent="0.3">
      <c r="B367" s="12"/>
      <c r="C367" s="7"/>
      <c r="D367" s="79" t="s">
        <v>506</v>
      </c>
      <c r="E367" s="79" t="s">
        <v>161</v>
      </c>
      <c r="F367" s="79"/>
      <c r="G367" s="80"/>
      <c r="H367" s="34">
        <f>H368+H370+H372</f>
        <v>0</v>
      </c>
      <c r="I367" s="34">
        <f>I368</f>
        <v>0</v>
      </c>
      <c r="J367" s="34">
        <f t="shared" si="181"/>
        <v>0</v>
      </c>
      <c r="K367" s="34">
        <f>K368</f>
        <v>0</v>
      </c>
      <c r="L367" s="34">
        <f t="shared" si="191"/>
        <v>0</v>
      </c>
      <c r="M367" s="34">
        <f>M368</f>
        <v>0</v>
      </c>
      <c r="N367" s="80">
        <f t="shared" si="208"/>
        <v>0</v>
      </c>
      <c r="O367" s="34">
        <f>O368</f>
        <v>0</v>
      </c>
      <c r="P367" s="80">
        <f t="shared" si="213"/>
        <v>0</v>
      </c>
      <c r="Q367" s="34">
        <f>Q368</f>
        <v>0</v>
      </c>
      <c r="R367" s="80">
        <f t="shared" si="187"/>
        <v>0</v>
      </c>
      <c r="S367" s="34">
        <f>S368</f>
        <v>0</v>
      </c>
      <c r="T367" s="80">
        <f t="shared" si="188"/>
        <v>0</v>
      </c>
      <c r="U367" s="34">
        <f>U368</f>
        <v>0</v>
      </c>
      <c r="V367" s="80">
        <f t="shared" si="189"/>
        <v>0</v>
      </c>
      <c r="W367" s="80"/>
      <c r="X367" s="80">
        <f t="shared" si="190"/>
        <v>0</v>
      </c>
      <c r="Y367" s="80">
        <f>Y368</f>
        <v>0</v>
      </c>
      <c r="Z367" s="34">
        <f>Z368</f>
        <v>0</v>
      </c>
      <c r="AA367" s="34">
        <f t="shared" si="186"/>
        <v>0</v>
      </c>
      <c r="AB367" s="34">
        <f>AB368</f>
        <v>0</v>
      </c>
      <c r="AC367" s="31">
        <f t="shared" si="145"/>
        <v>0</v>
      </c>
      <c r="AD367" s="34">
        <f>AD368</f>
        <v>0</v>
      </c>
      <c r="AE367" s="31">
        <f t="shared" si="145"/>
        <v>0</v>
      </c>
      <c r="AF367" s="34">
        <f>AF368</f>
        <v>0</v>
      </c>
      <c r="AG367" s="31">
        <f t="shared" si="182"/>
        <v>0</v>
      </c>
      <c r="AH367" s="34">
        <f>AH368</f>
        <v>0</v>
      </c>
      <c r="AI367" s="31">
        <f t="shared" si="182"/>
        <v>0</v>
      </c>
      <c r="AJ367" s="34">
        <f>AJ368</f>
        <v>0</v>
      </c>
      <c r="AK367" s="31">
        <f t="shared" si="182"/>
        <v>0</v>
      </c>
      <c r="AL367" s="34">
        <f>AL368</f>
        <v>0</v>
      </c>
      <c r="AM367" s="31">
        <f t="shared" si="182"/>
        <v>0</v>
      </c>
      <c r="AN367" s="34">
        <f>AN368</f>
        <v>0</v>
      </c>
      <c r="AO367" s="31">
        <f t="shared" si="183"/>
        <v>0</v>
      </c>
      <c r="AP367" s="34">
        <f>AP368</f>
        <v>0</v>
      </c>
      <c r="AQ367" s="31">
        <f t="shared" si="183"/>
        <v>0</v>
      </c>
      <c r="AR367" s="34">
        <f>SUM(AR368+AR370+AR372)</f>
        <v>14883.2</v>
      </c>
      <c r="AS367" s="31">
        <f t="shared" si="183"/>
        <v>14883.2</v>
      </c>
      <c r="AT367" s="34">
        <f>SUM(AT368+AT370)</f>
        <v>0</v>
      </c>
      <c r="AU367" s="34">
        <f>SUM(AU368+AU370+AU372)</f>
        <v>14895.1</v>
      </c>
      <c r="AV367" s="31">
        <f t="shared" si="184"/>
        <v>14895.1</v>
      </c>
    </row>
    <row r="368" spans="2:48" ht="60.75" x14ac:dyDescent="0.3">
      <c r="B368" s="12"/>
      <c r="C368" s="7"/>
      <c r="D368" s="79" t="s">
        <v>162</v>
      </c>
      <c r="E368" s="79" t="s">
        <v>163</v>
      </c>
      <c r="F368" s="79"/>
      <c r="G368" s="80"/>
      <c r="H368" s="34">
        <f>H369</f>
        <v>0</v>
      </c>
      <c r="I368" s="34"/>
      <c r="J368" s="34">
        <f t="shared" si="181"/>
        <v>0</v>
      </c>
      <c r="K368" s="34"/>
      <c r="L368" s="34">
        <f t="shared" si="191"/>
        <v>0</v>
      </c>
      <c r="M368" s="34">
        <v>0</v>
      </c>
      <c r="N368" s="80">
        <f t="shared" si="208"/>
        <v>0</v>
      </c>
      <c r="O368" s="34">
        <v>0</v>
      </c>
      <c r="P368" s="80">
        <f t="shared" si="213"/>
        <v>0</v>
      </c>
      <c r="Q368" s="34">
        <v>0</v>
      </c>
      <c r="R368" s="80">
        <f t="shared" si="187"/>
        <v>0</v>
      </c>
      <c r="S368" s="34">
        <v>0</v>
      </c>
      <c r="T368" s="80">
        <f t="shared" si="188"/>
        <v>0</v>
      </c>
      <c r="U368" s="34"/>
      <c r="V368" s="80">
        <f t="shared" si="189"/>
        <v>0</v>
      </c>
      <c r="W368" s="80"/>
      <c r="X368" s="80">
        <f t="shared" si="190"/>
        <v>0</v>
      </c>
      <c r="Y368" s="80"/>
      <c r="Z368" s="34">
        <v>0</v>
      </c>
      <c r="AA368" s="34">
        <f t="shared" si="186"/>
        <v>0</v>
      </c>
      <c r="AB368" s="34">
        <v>0</v>
      </c>
      <c r="AC368" s="31">
        <f t="shared" si="145"/>
        <v>0</v>
      </c>
      <c r="AD368" s="34">
        <v>0</v>
      </c>
      <c r="AE368" s="31">
        <f t="shared" si="145"/>
        <v>0</v>
      </c>
      <c r="AF368" s="34">
        <v>0</v>
      </c>
      <c r="AG368" s="31">
        <f t="shared" si="182"/>
        <v>0</v>
      </c>
      <c r="AH368" s="34">
        <v>0</v>
      </c>
      <c r="AI368" s="31">
        <f t="shared" si="182"/>
        <v>0</v>
      </c>
      <c r="AJ368" s="34">
        <v>0</v>
      </c>
      <c r="AK368" s="31">
        <f t="shared" si="182"/>
        <v>0</v>
      </c>
      <c r="AL368" s="34">
        <v>0</v>
      </c>
      <c r="AM368" s="31">
        <f t="shared" si="182"/>
        <v>0</v>
      </c>
      <c r="AN368" s="34">
        <v>0</v>
      </c>
      <c r="AO368" s="31">
        <f t="shared" si="183"/>
        <v>0</v>
      </c>
      <c r="AP368" s="34">
        <v>0</v>
      </c>
      <c r="AQ368" s="31">
        <f t="shared" si="183"/>
        <v>0</v>
      </c>
      <c r="AR368" s="34">
        <f>AR369</f>
        <v>14758</v>
      </c>
      <c r="AS368" s="31">
        <f t="shared" si="183"/>
        <v>14758</v>
      </c>
      <c r="AT368" s="34">
        <f>AT369</f>
        <v>0</v>
      </c>
      <c r="AU368" s="34">
        <f>AU369</f>
        <v>14762.9</v>
      </c>
      <c r="AV368" s="31">
        <f t="shared" si="184"/>
        <v>14762.9</v>
      </c>
    </row>
    <row r="369" spans="2:48" ht="60.75" x14ac:dyDescent="0.3">
      <c r="B369" s="12"/>
      <c r="C369" s="7"/>
      <c r="D369" s="79" t="s">
        <v>9</v>
      </c>
      <c r="E369" s="79" t="s">
        <v>163</v>
      </c>
      <c r="F369" s="79">
        <v>600</v>
      </c>
      <c r="G369" s="80">
        <v>3</v>
      </c>
      <c r="H369" s="34">
        <v>0</v>
      </c>
      <c r="I369" s="34">
        <f>I370</f>
        <v>0</v>
      </c>
      <c r="J369" s="34">
        <f t="shared" si="181"/>
        <v>0</v>
      </c>
      <c r="K369" s="34">
        <f>K370</f>
        <v>0</v>
      </c>
      <c r="L369" s="34">
        <f t="shared" si="191"/>
        <v>0</v>
      </c>
      <c r="M369" s="34">
        <f>M370</f>
        <v>0</v>
      </c>
      <c r="N369" s="80">
        <f t="shared" si="208"/>
        <v>0</v>
      </c>
      <c r="O369" s="34">
        <f>O370</f>
        <v>0</v>
      </c>
      <c r="P369" s="80">
        <f t="shared" si="213"/>
        <v>0</v>
      </c>
      <c r="Q369" s="34">
        <f>Q370</f>
        <v>0</v>
      </c>
      <c r="R369" s="80">
        <f t="shared" si="187"/>
        <v>0</v>
      </c>
      <c r="S369" s="34">
        <f>S370</f>
        <v>0</v>
      </c>
      <c r="T369" s="80">
        <f t="shared" si="188"/>
        <v>0</v>
      </c>
      <c r="U369" s="34">
        <f>U370</f>
        <v>0</v>
      </c>
      <c r="V369" s="80">
        <f t="shared" si="189"/>
        <v>0</v>
      </c>
      <c r="W369" s="80"/>
      <c r="X369" s="80">
        <f t="shared" si="190"/>
        <v>0</v>
      </c>
      <c r="Y369" s="80">
        <f>Y370</f>
        <v>0</v>
      </c>
      <c r="Z369" s="34">
        <f>Z370</f>
        <v>0</v>
      </c>
      <c r="AA369" s="34">
        <f t="shared" si="186"/>
        <v>0</v>
      </c>
      <c r="AB369" s="34">
        <f>AB370</f>
        <v>0</v>
      </c>
      <c r="AC369" s="31">
        <f t="shared" si="145"/>
        <v>0</v>
      </c>
      <c r="AD369" s="34">
        <f>AD370</f>
        <v>0</v>
      </c>
      <c r="AE369" s="31">
        <f t="shared" si="145"/>
        <v>0</v>
      </c>
      <c r="AF369" s="34">
        <f>AF370</f>
        <v>0</v>
      </c>
      <c r="AG369" s="31">
        <f t="shared" si="182"/>
        <v>0</v>
      </c>
      <c r="AH369" s="34">
        <f>AH370</f>
        <v>0</v>
      </c>
      <c r="AI369" s="31">
        <f t="shared" si="182"/>
        <v>0</v>
      </c>
      <c r="AJ369" s="34">
        <f>AJ370</f>
        <v>0</v>
      </c>
      <c r="AK369" s="31">
        <f t="shared" si="182"/>
        <v>0</v>
      </c>
      <c r="AL369" s="34">
        <f>AL370</f>
        <v>0</v>
      </c>
      <c r="AM369" s="31">
        <f t="shared" si="182"/>
        <v>0</v>
      </c>
      <c r="AN369" s="34">
        <f>AN370</f>
        <v>0</v>
      </c>
      <c r="AO369" s="31">
        <f t="shared" si="183"/>
        <v>0</v>
      </c>
      <c r="AP369" s="34">
        <f>AP370</f>
        <v>0</v>
      </c>
      <c r="AQ369" s="31">
        <f t="shared" si="183"/>
        <v>0</v>
      </c>
      <c r="AR369" s="34">
        <v>14758</v>
      </c>
      <c r="AS369" s="31">
        <f t="shared" si="183"/>
        <v>14758</v>
      </c>
      <c r="AT369" s="34">
        <v>0</v>
      </c>
      <c r="AU369" s="34">
        <v>14762.9</v>
      </c>
      <c r="AV369" s="31">
        <f t="shared" si="184"/>
        <v>14762.9</v>
      </c>
    </row>
    <row r="370" spans="2:48" ht="101.25" hidden="1" x14ac:dyDescent="0.3">
      <c r="B370" s="12"/>
      <c r="C370" s="7"/>
      <c r="D370" s="79" t="s">
        <v>164</v>
      </c>
      <c r="E370" s="79" t="s">
        <v>165</v>
      </c>
      <c r="F370" s="79"/>
      <c r="G370" s="80"/>
      <c r="H370" s="34">
        <f>H371</f>
        <v>0</v>
      </c>
      <c r="I370" s="34"/>
      <c r="J370" s="34">
        <f t="shared" si="181"/>
        <v>0</v>
      </c>
      <c r="K370" s="34"/>
      <c r="L370" s="34">
        <f t="shared" si="191"/>
        <v>0</v>
      </c>
      <c r="M370" s="34"/>
      <c r="N370" s="80">
        <f t="shared" si="208"/>
        <v>0</v>
      </c>
      <c r="O370" s="34"/>
      <c r="P370" s="80">
        <f t="shared" si="213"/>
        <v>0</v>
      </c>
      <c r="Q370" s="34"/>
      <c r="R370" s="80">
        <f t="shared" si="187"/>
        <v>0</v>
      </c>
      <c r="S370" s="34"/>
      <c r="T370" s="80">
        <f t="shared" si="188"/>
        <v>0</v>
      </c>
      <c r="U370" s="34"/>
      <c r="V370" s="80">
        <f t="shared" si="189"/>
        <v>0</v>
      </c>
      <c r="W370" s="80"/>
      <c r="X370" s="80">
        <f t="shared" si="190"/>
        <v>0</v>
      </c>
      <c r="Y370" s="80"/>
      <c r="Z370" s="34">
        <v>0</v>
      </c>
      <c r="AA370" s="34">
        <f t="shared" si="186"/>
        <v>0</v>
      </c>
      <c r="AB370" s="34">
        <v>0</v>
      </c>
      <c r="AC370" s="31">
        <f t="shared" ref="AC370:AE435" si="229">AA370+AB370</f>
        <v>0</v>
      </c>
      <c r="AD370" s="34">
        <v>0</v>
      </c>
      <c r="AE370" s="31">
        <f t="shared" si="229"/>
        <v>0</v>
      </c>
      <c r="AF370" s="34">
        <v>0</v>
      </c>
      <c r="AG370" s="31">
        <f t="shared" si="182"/>
        <v>0</v>
      </c>
      <c r="AH370" s="34">
        <v>0</v>
      </c>
      <c r="AI370" s="31">
        <f t="shared" si="182"/>
        <v>0</v>
      </c>
      <c r="AJ370" s="34">
        <v>0</v>
      </c>
      <c r="AK370" s="31">
        <f t="shared" si="182"/>
        <v>0</v>
      </c>
      <c r="AL370" s="34">
        <v>0</v>
      </c>
      <c r="AM370" s="31">
        <f t="shared" si="182"/>
        <v>0</v>
      </c>
      <c r="AN370" s="34">
        <v>0</v>
      </c>
      <c r="AO370" s="31">
        <f t="shared" si="183"/>
        <v>0</v>
      </c>
      <c r="AP370" s="34">
        <v>0</v>
      </c>
      <c r="AQ370" s="31">
        <f t="shared" si="183"/>
        <v>0</v>
      </c>
      <c r="AR370" s="34">
        <f>SUM(AR371)</f>
        <v>0</v>
      </c>
      <c r="AS370" s="31">
        <f t="shared" si="183"/>
        <v>0</v>
      </c>
      <c r="AT370" s="34">
        <f>SUM(AT371)</f>
        <v>0</v>
      </c>
      <c r="AU370" s="34">
        <f>SUM(AU371)</f>
        <v>0</v>
      </c>
      <c r="AV370" s="31">
        <f t="shared" si="184"/>
        <v>0</v>
      </c>
    </row>
    <row r="371" spans="2:48" ht="60.75" hidden="1" x14ac:dyDescent="0.3">
      <c r="B371" s="12"/>
      <c r="C371" s="7"/>
      <c r="D371" s="79" t="s">
        <v>20</v>
      </c>
      <c r="E371" s="79" t="s">
        <v>165</v>
      </c>
      <c r="F371" s="79">
        <v>600</v>
      </c>
      <c r="G371" s="80">
        <v>3</v>
      </c>
      <c r="H371" s="34">
        <v>0</v>
      </c>
      <c r="I371" s="34">
        <f>I372</f>
        <v>0</v>
      </c>
      <c r="J371" s="34">
        <f t="shared" si="181"/>
        <v>0</v>
      </c>
      <c r="K371" s="34">
        <f>K372</f>
        <v>0</v>
      </c>
      <c r="L371" s="34">
        <f t="shared" si="191"/>
        <v>0</v>
      </c>
      <c r="M371" s="34">
        <f>M372</f>
        <v>0</v>
      </c>
      <c r="N371" s="80">
        <f t="shared" si="208"/>
        <v>0</v>
      </c>
      <c r="O371" s="34">
        <f>O372</f>
        <v>0</v>
      </c>
      <c r="P371" s="80">
        <f t="shared" si="213"/>
        <v>0</v>
      </c>
      <c r="Q371" s="34">
        <f>Q372</f>
        <v>0</v>
      </c>
      <c r="R371" s="80">
        <f t="shared" si="187"/>
        <v>0</v>
      </c>
      <c r="S371" s="34">
        <f>S372</f>
        <v>0</v>
      </c>
      <c r="T371" s="80">
        <f t="shared" si="188"/>
        <v>0</v>
      </c>
      <c r="U371" s="34">
        <f>U372</f>
        <v>0</v>
      </c>
      <c r="V371" s="80">
        <f t="shared" si="189"/>
        <v>0</v>
      </c>
      <c r="W371" s="80"/>
      <c r="X371" s="80">
        <f t="shared" si="190"/>
        <v>0</v>
      </c>
      <c r="Y371" s="80">
        <f>Y372</f>
        <v>0</v>
      </c>
      <c r="Z371" s="34">
        <f>Z372</f>
        <v>0</v>
      </c>
      <c r="AA371" s="34">
        <f t="shared" si="186"/>
        <v>0</v>
      </c>
      <c r="AB371" s="34">
        <f>AB372</f>
        <v>0</v>
      </c>
      <c r="AC371" s="31">
        <f t="shared" si="229"/>
        <v>0</v>
      </c>
      <c r="AD371" s="34">
        <f>AD372</f>
        <v>0</v>
      </c>
      <c r="AE371" s="31">
        <f t="shared" si="229"/>
        <v>0</v>
      </c>
      <c r="AF371" s="34">
        <f>AF372</f>
        <v>0</v>
      </c>
      <c r="AG371" s="31">
        <f t="shared" si="182"/>
        <v>0</v>
      </c>
      <c r="AH371" s="34">
        <f>AH372</f>
        <v>0</v>
      </c>
      <c r="AI371" s="31">
        <f t="shared" si="182"/>
        <v>0</v>
      </c>
      <c r="AJ371" s="34">
        <f>AJ372</f>
        <v>0</v>
      </c>
      <c r="AK371" s="31">
        <f t="shared" si="182"/>
        <v>0</v>
      </c>
      <c r="AL371" s="34">
        <f>AL372</f>
        <v>0</v>
      </c>
      <c r="AM371" s="31">
        <f t="shared" si="182"/>
        <v>0</v>
      </c>
      <c r="AN371" s="34">
        <f>AN372</f>
        <v>0</v>
      </c>
      <c r="AO371" s="31">
        <f t="shared" si="183"/>
        <v>0</v>
      </c>
      <c r="AP371" s="34">
        <f>AP372</f>
        <v>0</v>
      </c>
      <c r="AQ371" s="31">
        <f t="shared" si="183"/>
        <v>0</v>
      </c>
      <c r="AR371" s="34">
        <v>0</v>
      </c>
      <c r="AS371" s="31">
        <f t="shared" si="183"/>
        <v>0</v>
      </c>
      <c r="AT371" s="34">
        <v>0</v>
      </c>
      <c r="AU371" s="34">
        <v>0</v>
      </c>
      <c r="AV371" s="31">
        <f t="shared" si="184"/>
        <v>0</v>
      </c>
    </row>
    <row r="372" spans="2:48" ht="270.75" customHeight="1" x14ac:dyDescent="0.3">
      <c r="B372" s="12"/>
      <c r="C372" s="7"/>
      <c r="D372" s="5" t="s">
        <v>10</v>
      </c>
      <c r="E372" s="79" t="s">
        <v>166</v>
      </c>
      <c r="F372" s="79"/>
      <c r="G372" s="80"/>
      <c r="H372" s="34">
        <f>H373</f>
        <v>0</v>
      </c>
      <c r="I372" s="34">
        <f>I373</f>
        <v>0</v>
      </c>
      <c r="J372" s="34">
        <f t="shared" si="181"/>
        <v>0</v>
      </c>
      <c r="K372" s="34"/>
      <c r="L372" s="34">
        <f t="shared" si="191"/>
        <v>0</v>
      </c>
      <c r="M372" s="34"/>
      <c r="N372" s="80">
        <f t="shared" si="208"/>
        <v>0</v>
      </c>
      <c r="O372" s="34"/>
      <c r="P372" s="80">
        <f t="shared" si="213"/>
        <v>0</v>
      </c>
      <c r="Q372" s="34"/>
      <c r="R372" s="80">
        <f t="shared" si="187"/>
        <v>0</v>
      </c>
      <c r="S372" s="34"/>
      <c r="T372" s="80">
        <f t="shared" si="188"/>
        <v>0</v>
      </c>
      <c r="U372" s="34"/>
      <c r="V372" s="80">
        <f t="shared" si="189"/>
        <v>0</v>
      </c>
      <c r="W372" s="80"/>
      <c r="X372" s="80">
        <f t="shared" si="190"/>
        <v>0</v>
      </c>
      <c r="Y372" s="80"/>
      <c r="Z372" s="34">
        <f>Z373</f>
        <v>0</v>
      </c>
      <c r="AA372" s="34">
        <f t="shared" si="186"/>
        <v>0</v>
      </c>
      <c r="AB372" s="34">
        <f>AB373</f>
        <v>0</v>
      </c>
      <c r="AC372" s="31">
        <f t="shared" si="229"/>
        <v>0</v>
      </c>
      <c r="AD372" s="34">
        <f>AD373</f>
        <v>0</v>
      </c>
      <c r="AE372" s="31">
        <f t="shared" si="229"/>
        <v>0</v>
      </c>
      <c r="AF372" s="34">
        <f>AF373</f>
        <v>0</v>
      </c>
      <c r="AG372" s="31">
        <f t="shared" si="182"/>
        <v>0</v>
      </c>
      <c r="AH372" s="34">
        <f>AH373</f>
        <v>0</v>
      </c>
      <c r="AI372" s="31">
        <f t="shared" si="182"/>
        <v>0</v>
      </c>
      <c r="AJ372" s="34">
        <f>AJ373</f>
        <v>0</v>
      </c>
      <c r="AK372" s="31">
        <f t="shared" si="182"/>
        <v>0</v>
      </c>
      <c r="AL372" s="34">
        <f>AL373</f>
        <v>0</v>
      </c>
      <c r="AM372" s="31">
        <f t="shared" si="182"/>
        <v>0</v>
      </c>
      <c r="AN372" s="34">
        <f>AN373</f>
        <v>0</v>
      </c>
      <c r="AO372" s="31">
        <f t="shared" si="183"/>
        <v>0</v>
      </c>
      <c r="AP372" s="34">
        <f>AP373</f>
        <v>0</v>
      </c>
      <c r="AQ372" s="31">
        <f t="shared" si="183"/>
        <v>0</v>
      </c>
      <c r="AR372" s="34">
        <f>AR373</f>
        <v>125.2</v>
      </c>
      <c r="AS372" s="31">
        <f t="shared" si="183"/>
        <v>125.2</v>
      </c>
      <c r="AT372" s="34">
        <f>AT373</f>
        <v>0</v>
      </c>
      <c r="AU372" s="34">
        <f>AU373</f>
        <v>132.19999999999999</v>
      </c>
      <c r="AV372" s="31">
        <f t="shared" si="184"/>
        <v>132.19999999999999</v>
      </c>
    </row>
    <row r="373" spans="2:48" ht="60.75" x14ac:dyDescent="0.3">
      <c r="B373" s="12"/>
      <c r="C373" s="7"/>
      <c r="D373" s="79" t="s">
        <v>9</v>
      </c>
      <c r="E373" s="79" t="s">
        <v>166</v>
      </c>
      <c r="F373" s="79">
        <v>600</v>
      </c>
      <c r="G373" s="80">
        <v>3</v>
      </c>
      <c r="H373" s="34">
        <v>0</v>
      </c>
      <c r="I373" s="34"/>
      <c r="J373" s="34">
        <f t="shared" si="181"/>
        <v>0</v>
      </c>
      <c r="K373" s="34">
        <f>K374+K376+K378+K380+K382+K384+K386</f>
        <v>0</v>
      </c>
      <c r="L373" s="34">
        <f t="shared" si="191"/>
        <v>0</v>
      </c>
      <c r="M373" s="34">
        <f>M374+M376+M378+M380+M382+M384+M386</f>
        <v>0</v>
      </c>
      <c r="N373" s="80">
        <f t="shared" si="208"/>
        <v>0</v>
      </c>
      <c r="O373" s="34">
        <f>O374+O376+O378+O380+O382+O384+O386+O390</f>
        <v>0</v>
      </c>
      <c r="P373" s="80">
        <f t="shared" si="213"/>
        <v>0</v>
      </c>
      <c r="Q373" s="34">
        <f>Q374+Q376+Q378+Q380+Q382+Q384+Q386</f>
        <v>0</v>
      </c>
      <c r="R373" s="80">
        <f t="shared" si="187"/>
        <v>0</v>
      </c>
      <c r="S373" s="34">
        <f>S374+S376+S378+S380+S382+S384+S386</f>
        <v>0</v>
      </c>
      <c r="T373" s="80">
        <f t="shared" si="188"/>
        <v>0</v>
      </c>
      <c r="U373" s="34">
        <f>U374+U376+U378+U380+U382+U384+U386</f>
        <v>0</v>
      </c>
      <c r="V373" s="80">
        <f t="shared" si="189"/>
        <v>0</v>
      </c>
      <c r="W373" s="80"/>
      <c r="X373" s="80">
        <f t="shared" si="190"/>
        <v>0</v>
      </c>
      <c r="Y373" s="80">
        <f>Y374+Y376+Y378+Y380+Y382+Y384+Y386</f>
        <v>0</v>
      </c>
      <c r="Z373" s="34">
        <v>0</v>
      </c>
      <c r="AA373" s="34">
        <f t="shared" ref="AA373:AA386" si="230">J373+Z373</f>
        <v>0</v>
      </c>
      <c r="AB373" s="34">
        <v>0</v>
      </c>
      <c r="AC373" s="31">
        <f t="shared" si="229"/>
        <v>0</v>
      </c>
      <c r="AD373" s="34">
        <v>0</v>
      </c>
      <c r="AE373" s="31">
        <f t="shared" si="229"/>
        <v>0</v>
      </c>
      <c r="AF373" s="34">
        <v>0</v>
      </c>
      <c r="AG373" s="31">
        <f t="shared" si="182"/>
        <v>0</v>
      </c>
      <c r="AH373" s="34">
        <v>0</v>
      </c>
      <c r="AI373" s="31">
        <f t="shared" si="182"/>
        <v>0</v>
      </c>
      <c r="AJ373" s="34">
        <v>0</v>
      </c>
      <c r="AK373" s="31">
        <f t="shared" si="182"/>
        <v>0</v>
      </c>
      <c r="AL373" s="34">
        <v>0</v>
      </c>
      <c r="AM373" s="31">
        <f t="shared" si="182"/>
        <v>0</v>
      </c>
      <c r="AN373" s="34">
        <v>0</v>
      </c>
      <c r="AO373" s="31">
        <f t="shared" si="183"/>
        <v>0</v>
      </c>
      <c r="AP373" s="34">
        <v>0</v>
      </c>
      <c r="AQ373" s="31">
        <f t="shared" si="183"/>
        <v>0</v>
      </c>
      <c r="AR373" s="34">
        <v>125.2</v>
      </c>
      <c r="AS373" s="31">
        <f t="shared" si="183"/>
        <v>125.2</v>
      </c>
      <c r="AT373" s="34">
        <v>0</v>
      </c>
      <c r="AU373" s="34">
        <v>132.19999999999999</v>
      </c>
      <c r="AV373" s="31">
        <f t="shared" si="184"/>
        <v>132.19999999999999</v>
      </c>
    </row>
    <row r="374" spans="2:48" ht="81" x14ac:dyDescent="0.3">
      <c r="B374" s="12"/>
      <c r="C374" s="7"/>
      <c r="D374" s="79" t="s">
        <v>424</v>
      </c>
      <c r="E374" s="79" t="s">
        <v>167</v>
      </c>
      <c r="F374" s="79"/>
      <c r="G374" s="80"/>
      <c r="H374" s="34">
        <f>H375+H377+H379+H381+H383+H385+H389</f>
        <v>0</v>
      </c>
      <c r="I374" s="34">
        <f>I379+I381</f>
        <v>0</v>
      </c>
      <c r="J374" s="34">
        <f t="shared" si="181"/>
        <v>0</v>
      </c>
      <c r="K374" s="34">
        <f>K375</f>
        <v>0</v>
      </c>
      <c r="L374" s="34">
        <f t="shared" si="191"/>
        <v>0</v>
      </c>
      <c r="M374" s="34">
        <f>M375</f>
        <v>0</v>
      </c>
      <c r="N374" s="80">
        <f t="shared" si="208"/>
        <v>0</v>
      </c>
      <c r="O374" s="34">
        <f>O375</f>
        <v>0</v>
      </c>
      <c r="P374" s="80">
        <f t="shared" si="213"/>
        <v>0</v>
      </c>
      <c r="Q374" s="34">
        <f>Q375</f>
        <v>0</v>
      </c>
      <c r="R374" s="80">
        <f t="shared" si="187"/>
        <v>0</v>
      </c>
      <c r="S374" s="34">
        <f>S375</f>
        <v>0</v>
      </c>
      <c r="T374" s="80">
        <f t="shared" si="188"/>
        <v>0</v>
      </c>
      <c r="U374" s="34">
        <f>U375</f>
        <v>0</v>
      </c>
      <c r="V374" s="80">
        <f t="shared" si="189"/>
        <v>0</v>
      </c>
      <c r="W374" s="80"/>
      <c r="X374" s="80">
        <f t="shared" si="190"/>
        <v>0</v>
      </c>
      <c r="Y374" s="80">
        <f>Y375</f>
        <v>0</v>
      </c>
      <c r="Z374" s="34">
        <f>Z379+Z381+Z393</f>
        <v>0</v>
      </c>
      <c r="AA374" s="34">
        <f t="shared" si="230"/>
        <v>0</v>
      </c>
      <c r="AB374" s="34">
        <f>AB375+AB379+AB381+AB387+AB391+AB393</f>
        <v>0</v>
      </c>
      <c r="AC374" s="31">
        <f t="shared" si="229"/>
        <v>0</v>
      </c>
      <c r="AD374" s="34">
        <f>AD375+AD379+AD381+AD387+AD391+AD393</f>
        <v>0</v>
      </c>
      <c r="AE374" s="31">
        <f t="shared" si="229"/>
        <v>0</v>
      </c>
      <c r="AF374" s="34">
        <f>AF375+AF379+AF381+AF387+AF391+AF393</f>
        <v>0</v>
      </c>
      <c r="AG374" s="31">
        <f t="shared" si="182"/>
        <v>0</v>
      </c>
      <c r="AH374" s="34">
        <f>AH375+AH379+AH381+AH387+AH391+AH393</f>
        <v>0</v>
      </c>
      <c r="AI374" s="31">
        <f t="shared" si="182"/>
        <v>0</v>
      </c>
      <c r="AJ374" s="34">
        <f>AJ375+AJ379+AJ381+AJ387+AJ391+AJ393</f>
        <v>0</v>
      </c>
      <c r="AK374" s="31">
        <f t="shared" si="182"/>
        <v>0</v>
      </c>
      <c r="AL374" s="34">
        <f>AL375+AL379+AL381+AL387+AL391+AL393</f>
        <v>0</v>
      </c>
      <c r="AM374" s="31">
        <f t="shared" si="182"/>
        <v>0</v>
      </c>
      <c r="AN374" s="34">
        <f>AN375+AN379+AN381+AN387+AN391+AN393</f>
        <v>0</v>
      </c>
      <c r="AO374" s="31">
        <f t="shared" si="183"/>
        <v>0</v>
      </c>
      <c r="AP374" s="34">
        <f>AP375+AP379+AP381+AP387+AP391+AP393</f>
        <v>0</v>
      </c>
      <c r="AQ374" s="31">
        <f t="shared" si="183"/>
        <v>0</v>
      </c>
      <c r="AR374" s="34">
        <f>AR375+AR379+AR381+AR387+AR391+AR393</f>
        <v>13186.4</v>
      </c>
      <c r="AS374" s="31">
        <f t="shared" si="183"/>
        <v>13186.4</v>
      </c>
      <c r="AT374" s="34">
        <f>AT375+AT379+AT381+AT387+AT391+AT393</f>
        <v>0</v>
      </c>
      <c r="AU374" s="34">
        <f>AU375+AU379+AU381+AU387+AU391+AU393</f>
        <v>13161.9</v>
      </c>
      <c r="AV374" s="31">
        <f t="shared" si="184"/>
        <v>13161.9</v>
      </c>
    </row>
    <row r="375" spans="2:48" ht="60.75" x14ac:dyDescent="0.3">
      <c r="B375" s="12"/>
      <c r="C375" s="7"/>
      <c r="D375" s="79" t="s">
        <v>162</v>
      </c>
      <c r="E375" s="79" t="s">
        <v>168</v>
      </c>
      <c r="F375" s="79"/>
      <c r="G375" s="80"/>
      <c r="H375" s="34">
        <f>H376</f>
        <v>0</v>
      </c>
      <c r="I375" s="34">
        <f>I376</f>
        <v>0</v>
      </c>
      <c r="J375" s="34">
        <f t="shared" si="181"/>
        <v>0</v>
      </c>
      <c r="K375" s="34"/>
      <c r="L375" s="34">
        <f t="shared" si="191"/>
        <v>0</v>
      </c>
      <c r="M375" s="34">
        <v>0</v>
      </c>
      <c r="N375" s="80">
        <f t="shared" si="208"/>
        <v>0</v>
      </c>
      <c r="O375" s="34">
        <v>0</v>
      </c>
      <c r="P375" s="80">
        <f t="shared" si="213"/>
        <v>0</v>
      </c>
      <c r="Q375" s="34">
        <v>0</v>
      </c>
      <c r="R375" s="80">
        <f t="shared" si="187"/>
        <v>0</v>
      </c>
      <c r="S375" s="34">
        <v>0</v>
      </c>
      <c r="T375" s="80">
        <f t="shared" si="188"/>
        <v>0</v>
      </c>
      <c r="U375" s="34">
        <v>0</v>
      </c>
      <c r="V375" s="80">
        <f t="shared" si="189"/>
        <v>0</v>
      </c>
      <c r="W375" s="80"/>
      <c r="X375" s="80">
        <f t="shared" si="190"/>
        <v>0</v>
      </c>
      <c r="Y375" s="80"/>
      <c r="Z375" s="34">
        <f>Z376</f>
        <v>0</v>
      </c>
      <c r="AA375" s="34">
        <f t="shared" si="230"/>
        <v>0</v>
      </c>
      <c r="AB375" s="34">
        <f>AB376</f>
        <v>0</v>
      </c>
      <c r="AC375" s="31">
        <f t="shared" si="229"/>
        <v>0</v>
      </c>
      <c r="AD375" s="34">
        <f>AD376</f>
        <v>0</v>
      </c>
      <c r="AE375" s="31">
        <f t="shared" si="229"/>
        <v>0</v>
      </c>
      <c r="AF375" s="34">
        <f>AF376</f>
        <v>0</v>
      </c>
      <c r="AG375" s="31">
        <f t="shared" si="182"/>
        <v>0</v>
      </c>
      <c r="AH375" s="34">
        <f>AH376</f>
        <v>0</v>
      </c>
      <c r="AI375" s="31">
        <f t="shared" si="182"/>
        <v>0</v>
      </c>
      <c r="AJ375" s="34">
        <f>AJ376</f>
        <v>0</v>
      </c>
      <c r="AK375" s="31">
        <f t="shared" si="182"/>
        <v>0</v>
      </c>
      <c r="AL375" s="34">
        <f>AL376</f>
        <v>0</v>
      </c>
      <c r="AM375" s="31">
        <f t="shared" si="182"/>
        <v>0</v>
      </c>
      <c r="AN375" s="34">
        <f>AN376</f>
        <v>0</v>
      </c>
      <c r="AO375" s="31">
        <f t="shared" si="183"/>
        <v>0</v>
      </c>
      <c r="AP375" s="34">
        <f>AP376</f>
        <v>0</v>
      </c>
      <c r="AQ375" s="31">
        <f t="shared" si="183"/>
        <v>0</v>
      </c>
      <c r="AR375" s="34">
        <f>AR376</f>
        <v>13161.9</v>
      </c>
      <c r="AS375" s="31">
        <f t="shared" si="183"/>
        <v>13161.9</v>
      </c>
      <c r="AT375" s="34">
        <f>AT376</f>
        <v>0</v>
      </c>
      <c r="AU375" s="34">
        <f>AU376</f>
        <v>13161.9</v>
      </c>
      <c r="AV375" s="31">
        <f t="shared" si="184"/>
        <v>13161.9</v>
      </c>
    </row>
    <row r="376" spans="2:48" ht="60.75" x14ac:dyDescent="0.3">
      <c r="B376" s="12"/>
      <c r="C376" s="7"/>
      <c r="D376" s="79" t="s">
        <v>9</v>
      </c>
      <c r="E376" s="79" t="s">
        <v>168</v>
      </c>
      <c r="F376" s="79">
        <v>600</v>
      </c>
      <c r="G376" s="80">
        <v>1</v>
      </c>
      <c r="H376" s="34">
        <v>0</v>
      </c>
      <c r="I376" s="34"/>
      <c r="J376" s="34">
        <f t="shared" si="181"/>
        <v>0</v>
      </c>
      <c r="K376" s="34">
        <f>K377</f>
        <v>0</v>
      </c>
      <c r="L376" s="34">
        <f t="shared" si="191"/>
        <v>0</v>
      </c>
      <c r="M376" s="34">
        <f>M377</f>
        <v>0</v>
      </c>
      <c r="N376" s="80">
        <f t="shared" si="208"/>
        <v>0</v>
      </c>
      <c r="O376" s="34">
        <f>O377</f>
        <v>0</v>
      </c>
      <c r="P376" s="80">
        <f t="shared" si="213"/>
        <v>0</v>
      </c>
      <c r="Q376" s="34">
        <f>Q377</f>
        <v>0</v>
      </c>
      <c r="R376" s="80">
        <f t="shared" si="187"/>
        <v>0</v>
      </c>
      <c r="S376" s="34">
        <f>S377</f>
        <v>0</v>
      </c>
      <c r="T376" s="80">
        <f t="shared" si="188"/>
        <v>0</v>
      </c>
      <c r="U376" s="34">
        <f>U377</f>
        <v>0</v>
      </c>
      <c r="V376" s="80">
        <f t="shared" si="189"/>
        <v>0</v>
      </c>
      <c r="W376" s="80"/>
      <c r="X376" s="80">
        <f t="shared" si="190"/>
        <v>0</v>
      </c>
      <c r="Y376" s="80">
        <f>Y377</f>
        <v>0</v>
      </c>
      <c r="Z376" s="34">
        <v>0</v>
      </c>
      <c r="AA376" s="34">
        <f t="shared" si="230"/>
        <v>0</v>
      </c>
      <c r="AB376" s="34">
        <v>0</v>
      </c>
      <c r="AC376" s="31">
        <f t="shared" si="229"/>
        <v>0</v>
      </c>
      <c r="AD376" s="34"/>
      <c r="AE376" s="31">
        <f t="shared" si="229"/>
        <v>0</v>
      </c>
      <c r="AF376" s="34"/>
      <c r="AG376" s="31">
        <f t="shared" si="182"/>
        <v>0</v>
      </c>
      <c r="AH376" s="34">
        <v>0</v>
      </c>
      <c r="AI376" s="31">
        <f t="shared" si="182"/>
        <v>0</v>
      </c>
      <c r="AJ376" s="34">
        <v>0</v>
      </c>
      <c r="AK376" s="31">
        <f t="shared" si="182"/>
        <v>0</v>
      </c>
      <c r="AL376" s="34">
        <v>0</v>
      </c>
      <c r="AM376" s="31">
        <f t="shared" si="182"/>
        <v>0</v>
      </c>
      <c r="AN376" s="34">
        <v>0</v>
      </c>
      <c r="AO376" s="31">
        <f t="shared" si="183"/>
        <v>0</v>
      </c>
      <c r="AP376" s="34">
        <v>0</v>
      </c>
      <c r="AQ376" s="31">
        <f t="shared" si="183"/>
        <v>0</v>
      </c>
      <c r="AR376" s="34">
        <v>13161.9</v>
      </c>
      <c r="AS376" s="31">
        <f t="shared" si="183"/>
        <v>13161.9</v>
      </c>
      <c r="AT376" s="34">
        <v>0</v>
      </c>
      <c r="AU376" s="34">
        <v>13161.9</v>
      </c>
      <c r="AV376" s="31">
        <f t="shared" si="184"/>
        <v>13161.9</v>
      </c>
    </row>
    <row r="377" spans="2:48" ht="0.75" customHeight="1" x14ac:dyDescent="0.3">
      <c r="B377" s="12"/>
      <c r="C377" s="7"/>
      <c r="D377" s="79" t="s">
        <v>169</v>
      </c>
      <c r="E377" s="79" t="s">
        <v>170</v>
      </c>
      <c r="F377" s="79"/>
      <c r="G377" s="80"/>
      <c r="H377" s="34">
        <v>0</v>
      </c>
      <c r="I377" s="34"/>
      <c r="J377" s="34">
        <f t="shared" si="181"/>
        <v>0</v>
      </c>
      <c r="K377" s="34"/>
      <c r="L377" s="34">
        <f t="shared" si="191"/>
        <v>0</v>
      </c>
      <c r="M377" s="34"/>
      <c r="N377" s="80">
        <f t="shared" si="208"/>
        <v>0</v>
      </c>
      <c r="O377" s="34"/>
      <c r="P377" s="80">
        <f t="shared" si="213"/>
        <v>0</v>
      </c>
      <c r="Q377" s="34"/>
      <c r="R377" s="80">
        <f t="shared" si="187"/>
        <v>0</v>
      </c>
      <c r="S377" s="34"/>
      <c r="T377" s="80">
        <f t="shared" si="188"/>
        <v>0</v>
      </c>
      <c r="U377" s="34"/>
      <c r="V377" s="80">
        <f t="shared" si="189"/>
        <v>0</v>
      </c>
      <c r="W377" s="80"/>
      <c r="X377" s="80">
        <f t="shared" si="190"/>
        <v>0</v>
      </c>
      <c r="Y377" s="80"/>
      <c r="Z377" s="34"/>
      <c r="AA377" s="34">
        <f t="shared" si="230"/>
        <v>0</v>
      </c>
      <c r="AB377" s="34"/>
      <c r="AC377" s="31">
        <f t="shared" si="229"/>
        <v>0</v>
      </c>
      <c r="AD377" s="34"/>
      <c r="AE377" s="31">
        <f t="shared" si="229"/>
        <v>0</v>
      </c>
      <c r="AF377" s="34"/>
      <c r="AG377" s="31">
        <f t="shared" si="182"/>
        <v>0</v>
      </c>
      <c r="AH377" s="34"/>
      <c r="AI377" s="31">
        <f t="shared" si="182"/>
        <v>0</v>
      </c>
      <c r="AJ377" s="34"/>
      <c r="AK377" s="31">
        <f t="shared" si="182"/>
        <v>0</v>
      </c>
      <c r="AL377" s="34"/>
      <c r="AM377" s="31">
        <f t="shared" si="182"/>
        <v>0</v>
      </c>
      <c r="AN377" s="34"/>
      <c r="AO377" s="31">
        <f t="shared" si="183"/>
        <v>0</v>
      </c>
      <c r="AP377" s="34"/>
      <c r="AQ377" s="31">
        <f t="shared" si="183"/>
        <v>0</v>
      </c>
      <c r="AR377" s="34"/>
      <c r="AS377" s="31">
        <f t="shared" si="183"/>
        <v>0</v>
      </c>
      <c r="AT377" s="34"/>
      <c r="AU377" s="34"/>
      <c r="AV377" s="31">
        <f t="shared" si="184"/>
        <v>0</v>
      </c>
    </row>
    <row r="378" spans="2:48" ht="60.75" hidden="1" x14ac:dyDescent="0.3">
      <c r="B378" s="12"/>
      <c r="C378" s="7"/>
      <c r="D378" s="79" t="s">
        <v>20</v>
      </c>
      <c r="E378" s="79" t="s">
        <v>170</v>
      </c>
      <c r="F378" s="79">
        <v>600</v>
      </c>
      <c r="G378" s="80">
        <v>1</v>
      </c>
      <c r="H378" s="34"/>
      <c r="I378" s="34">
        <v>0</v>
      </c>
      <c r="J378" s="34">
        <v>0</v>
      </c>
      <c r="K378" s="34">
        <f>K379</f>
        <v>0</v>
      </c>
      <c r="L378" s="34">
        <f t="shared" si="191"/>
        <v>0</v>
      </c>
      <c r="M378" s="34">
        <f>M379</f>
        <v>0</v>
      </c>
      <c r="N378" s="80">
        <f t="shared" si="208"/>
        <v>0</v>
      </c>
      <c r="O378" s="34">
        <f>O379</f>
        <v>0</v>
      </c>
      <c r="P378" s="80">
        <f t="shared" si="213"/>
        <v>0</v>
      </c>
      <c r="Q378" s="34">
        <f>Q379</f>
        <v>0</v>
      </c>
      <c r="R378" s="80">
        <f t="shared" si="187"/>
        <v>0</v>
      </c>
      <c r="S378" s="34">
        <f>S379</f>
        <v>0</v>
      </c>
      <c r="T378" s="80">
        <f t="shared" si="188"/>
        <v>0</v>
      </c>
      <c r="U378" s="34">
        <f>U379</f>
        <v>0</v>
      </c>
      <c r="V378" s="80">
        <f t="shared" si="189"/>
        <v>0</v>
      </c>
      <c r="W378" s="80"/>
      <c r="X378" s="80">
        <f t="shared" si="190"/>
        <v>0</v>
      </c>
      <c r="Y378" s="80">
        <f>Y379</f>
        <v>0</v>
      </c>
      <c r="Z378" s="34">
        <v>0</v>
      </c>
      <c r="AA378" s="34">
        <f t="shared" si="230"/>
        <v>0</v>
      </c>
      <c r="AB378" s="34">
        <v>0</v>
      </c>
      <c r="AC378" s="31">
        <f t="shared" si="229"/>
        <v>0</v>
      </c>
      <c r="AD378" s="34">
        <v>0</v>
      </c>
      <c r="AE378" s="31">
        <f t="shared" si="229"/>
        <v>0</v>
      </c>
      <c r="AF378" s="34">
        <v>0</v>
      </c>
      <c r="AG378" s="31">
        <f t="shared" si="182"/>
        <v>0</v>
      </c>
      <c r="AH378" s="34">
        <v>0</v>
      </c>
      <c r="AI378" s="31">
        <f t="shared" si="182"/>
        <v>0</v>
      </c>
      <c r="AJ378" s="34">
        <v>0</v>
      </c>
      <c r="AK378" s="31">
        <f t="shared" si="182"/>
        <v>0</v>
      </c>
      <c r="AL378" s="34">
        <v>0</v>
      </c>
      <c r="AM378" s="31">
        <f t="shared" si="182"/>
        <v>0</v>
      </c>
      <c r="AN378" s="34">
        <v>0</v>
      </c>
      <c r="AO378" s="31">
        <f t="shared" si="183"/>
        <v>0</v>
      </c>
      <c r="AP378" s="34">
        <v>0</v>
      </c>
      <c r="AQ378" s="31">
        <f t="shared" si="183"/>
        <v>0</v>
      </c>
      <c r="AR378" s="34">
        <v>0</v>
      </c>
      <c r="AS378" s="31">
        <f t="shared" si="183"/>
        <v>0</v>
      </c>
      <c r="AT378" s="34">
        <v>0</v>
      </c>
      <c r="AU378" s="34">
        <v>0</v>
      </c>
      <c r="AV378" s="31">
        <f t="shared" si="184"/>
        <v>0</v>
      </c>
    </row>
    <row r="379" spans="2:48" ht="81" hidden="1" x14ac:dyDescent="0.3">
      <c r="B379" s="12"/>
      <c r="C379" s="7"/>
      <c r="D379" s="79" t="s">
        <v>171</v>
      </c>
      <c r="E379" s="79" t="s">
        <v>172</v>
      </c>
      <c r="F379" s="79"/>
      <c r="G379" s="80"/>
      <c r="H379" s="34">
        <f>H380</f>
        <v>0</v>
      </c>
      <c r="I379" s="34">
        <f>I380</f>
        <v>0</v>
      </c>
      <c r="J379" s="34">
        <f t="shared" si="181"/>
        <v>0</v>
      </c>
      <c r="K379" s="34"/>
      <c r="L379" s="34">
        <f t="shared" si="191"/>
        <v>0</v>
      </c>
      <c r="M379" s="34"/>
      <c r="N379" s="80">
        <f t="shared" si="208"/>
        <v>0</v>
      </c>
      <c r="O379" s="34"/>
      <c r="P379" s="80">
        <f t="shared" si="213"/>
        <v>0</v>
      </c>
      <c r="Q379" s="34"/>
      <c r="R379" s="80">
        <f t="shared" si="187"/>
        <v>0</v>
      </c>
      <c r="S379" s="34"/>
      <c r="T379" s="80">
        <f t="shared" si="188"/>
        <v>0</v>
      </c>
      <c r="U379" s="34"/>
      <c r="V379" s="80">
        <f t="shared" si="189"/>
        <v>0</v>
      </c>
      <c r="W379" s="80"/>
      <c r="X379" s="80">
        <f t="shared" si="190"/>
        <v>0</v>
      </c>
      <c r="Y379" s="80"/>
      <c r="Z379" s="34">
        <f>Z380</f>
        <v>0</v>
      </c>
      <c r="AA379" s="34">
        <f t="shared" si="230"/>
        <v>0</v>
      </c>
      <c r="AB379" s="34">
        <f>AB380</f>
        <v>0</v>
      </c>
      <c r="AC379" s="31">
        <f t="shared" si="229"/>
        <v>0</v>
      </c>
      <c r="AD379" s="34">
        <f>AD380</f>
        <v>0</v>
      </c>
      <c r="AE379" s="31">
        <f t="shared" si="229"/>
        <v>0</v>
      </c>
      <c r="AF379" s="34">
        <f>AF380</f>
        <v>0</v>
      </c>
      <c r="AG379" s="31">
        <f t="shared" si="182"/>
        <v>0</v>
      </c>
      <c r="AH379" s="34">
        <f>AH380</f>
        <v>0</v>
      </c>
      <c r="AI379" s="31">
        <f t="shared" si="182"/>
        <v>0</v>
      </c>
      <c r="AJ379" s="34">
        <f>AJ380</f>
        <v>0</v>
      </c>
      <c r="AK379" s="31">
        <f t="shared" si="182"/>
        <v>0</v>
      </c>
      <c r="AL379" s="34">
        <f>AL380</f>
        <v>0</v>
      </c>
      <c r="AM379" s="31">
        <f t="shared" si="182"/>
        <v>0</v>
      </c>
      <c r="AN379" s="34">
        <f>AN380</f>
        <v>0</v>
      </c>
      <c r="AO379" s="31">
        <f t="shared" si="183"/>
        <v>0</v>
      </c>
      <c r="AP379" s="34">
        <f>AP380</f>
        <v>0</v>
      </c>
      <c r="AQ379" s="31">
        <f t="shared" si="183"/>
        <v>0</v>
      </c>
      <c r="AR379" s="34">
        <f>AR380</f>
        <v>0</v>
      </c>
      <c r="AS379" s="31">
        <f t="shared" si="183"/>
        <v>0</v>
      </c>
      <c r="AT379" s="34">
        <f>AT380</f>
        <v>0</v>
      </c>
      <c r="AU379" s="34">
        <f>AU380</f>
        <v>0</v>
      </c>
      <c r="AV379" s="31">
        <f t="shared" si="184"/>
        <v>0</v>
      </c>
    </row>
    <row r="380" spans="2:48" ht="60.75" hidden="1" x14ac:dyDescent="0.3">
      <c r="B380" s="12"/>
      <c r="C380" s="7"/>
      <c r="D380" s="79" t="s">
        <v>20</v>
      </c>
      <c r="E380" s="79" t="s">
        <v>172</v>
      </c>
      <c r="F380" s="79">
        <v>600</v>
      </c>
      <c r="G380" s="80">
        <v>1</v>
      </c>
      <c r="H380" s="34"/>
      <c r="I380" s="34">
        <v>0</v>
      </c>
      <c r="J380" s="34">
        <f t="shared" si="181"/>
        <v>0</v>
      </c>
      <c r="K380" s="34">
        <f>K381</f>
        <v>0</v>
      </c>
      <c r="L380" s="34">
        <f t="shared" si="191"/>
        <v>0</v>
      </c>
      <c r="M380" s="34">
        <f>M381</f>
        <v>0</v>
      </c>
      <c r="N380" s="80">
        <f t="shared" si="208"/>
        <v>0</v>
      </c>
      <c r="O380" s="34">
        <f>O381</f>
        <v>0</v>
      </c>
      <c r="P380" s="80">
        <f t="shared" si="213"/>
        <v>0</v>
      </c>
      <c r="Q380" s="34">
        <f>Q381</f>
        <v>0</v>
      </c>
      <c r="R380" s="80">
        <f t="shared" si="187"/>
        <v>0</v>
      </c>
      <c r="S380" s="34">
        <f>S381</f>
        <v>0</v>
      </c>
      <c r="T380" s="80">
        <f t="shared" si="188"/>
        <v>0</v>
      </c>
      <c r="U380" s="34">
        <f>U381</f>
        <v>0</v>
      </c>
      <c r="V380" s="80">
        <f t="shared" si="189"/>
        <v>0</v>
      </c>
      <c r="W380" s="80"/>
      <c r="X380" s="80">
        <f t="shared" si="190"/>
        <v>0</v>
      </c>
      <c r="Y380" s="80">
        <f>Y381</f>
        <v>0</v>
      </c>
      <c r="Z380" s="34">
        <v>0</v>
      </c>
      <c r="AA380" s="34">
        <f t="shared" si="230"/>
        <v>0</v>
      </c>
      <c r="AB380" s="34">
        <v>0</v>
      </c>
      <c r="AC380" s="31">
        <f t="shared" si="229"/>
        <v>0</v>
      </c>
      <c r="AD380" s="34">
        <v>0</v>
      </c>
      <c r="AE380" s="31">
        <f t="shared" si="229"/>
        <v>0</v>
      </c>
      <c r="AF380" s="34">
        <v>0</v>
      </c>
      <c r="AG380" s="31">
        <f t="shared" si="182"/>
        <v>0</v>
      </c>
      <c r="AH380" s="34">
        <v>0</v>
      </c>
      <c r="AI380" s="31">
        <f t="shared" si="182"/>
        <v>0</v>
      </c>
      <c r="AJ380" s="34">
        <v>0</v>
      </c>
      <c r="AK380" s="31">
        <f t="shared" si="182"/>
        <v>0</v>
      </c>
      <c r="AL380" s="34">
        <v>0</v>
      </c>
      <c r="AM380" s="31">
        <f t="shared" si="182"/>
        <v>0</v>
      </c>
      <c r="AN380" s="34">
        <v>0</v>
      </c>
      <c r="AO380" s="31">
        <f t="shared" si="183"/>
        <v>0</v>
      </c>
      <c r="AP380" s="34">
        <v>0</v>
      </c>
      <c r="AQ380" s="31">
        <f t="shared" si="183"/>
        <v>0</v>
      </c>
      <c r="AR380" s="34">
        <v>0</v>
      </c>
      <c r="AS380" s="31">
        <f t="shared" si="183"/>
        <v>0</v>
      </c>
      <c r="AT380" s="34">
        <v>0</v>
      </c>
      <c r="AU380" s="34">
        <v>0</v>
      </c>
      <c r="AV380" s="31">
        <f t="shared" si="184"/>
        <v>0</v>
      </c>
    </row>
    <row r="381" spans="2:48" ht="40.5" hidden="1" x14ac:dyDescent="0.3">
      <c r="B381" s="12"/>
      <c r="C381" s="7"/>
      <c r="D381" s="79" t="s">
        <v>173</v>
      </c>
      <c r="E381" s="79" t="s">
        <v>174</v>
      </c>
      <c r="F381" s="79"/>
      <c r="G381" s="80"/>
      <c r="H381" s="34">
        <f>H382</f>
        <v>0</v>
      </c>
      <c r="I381" s="34">
        <f>I382</f>
        <v>0</v>
      </c>
      <c r="J381" s="34">
        <f t="shared" si="181"/>
        <v>0</v>
      </c>
      <c r="K381" s="34"/>
      <c r="L381" s="34">
        <f t="shared" si="191"/>
        <v>0</v>
      </c>
      <c r="M381" s="34"/>
      <c r="N381" s="80">
        <f t="shared" si="208"/>
        <v>0</v>
      </c>
      <c r="O381" s="34"/>
      <c r="P381" s="80">
        <f t="shared" si="213"/>
        <v>0</v>
      </c>
      <c r="Q381" s="34"/>
      <c r="R381" s="80">
        <f t="shared" si="187"/>
        <v>0</v>
      </c>
      <c r="S381" s="34"/>
      <c r="T381" s="80">
        <f t="shared" si="188"/>
        <v>0</v>
      </c>
      <c r="U381" s="34"/>
      <c r="V381" s="80">
        <f t="shared" si="189"/>
        <v>0</v>
      </c>
      <c r="W381" s="80"/>
      <c r="X381" s="80">
        <f t="shared" si="190"/>
        <v>0</v>
      </c>
      <c r="Y381" s="80"/>
      <c r="Z381" s="34">
        <f>Z382</f>
        <v>0</v>
      </c>
      <c r="AA381" s="34">
        <f t="shared" si="230"/>
        <v>0</v>
      </c>
      <c r="AB381" s="34">
        <f>AB382</f>
        <v>0</v>
      </c>
      <c r="AC381" s="31">
        <f t="shared" si="229"/>
        <v>0</v>
      </c>
      <c r="AD381" s="34">
        <f>AD382</f>
        <v>0</v>
      </c>
      <c r="AE381" s="31">
        <f t="shared" si="229"/>
        <v>0</v>
      </c>
      <c r="AF381" s="34">
        <f>AF382</f>
        <v>0</v>
      </c>
      <c r="AG381" s="31">
        <f t="shared" si="182"/>
        <v>0</v>
      </c>
      <c r="AH381" s="34">
        <f>AH382</f>
        <v>0</v>
      </c>
      <c r="AI381" s="31">
        <f t="shared" si="182"/>
        <v>0</v>
      </c>
      <c r="AJ381" s="34">
        <f>AJ382</f>
        <v>0</v>
      </c>
      <c r="AK381" s="31">
        <f t="shared" si="182"/>
        <v>0</v>
      </c>
      <c r="AL381" s="34">
        <f>AL382</f>
        <v>0</v>
      </c>
      <c r="AM381" s="31">
        <f t="shared" si="182"/>
        <v>0</v>
      </c>
      <c r="AN381" s="34">
        <f>AN382</f>
        <v>0</v>
      </c>
      <c r="AO381" s="31">
        <f t="shared" si="183"/>
        <v>0</v>
      </c>
      <c r="AP381" s="34">
        <f>AP382</f>
        <v>0</v>
      </c>
      <c r="AQ381" s="31">
        <f t="shared" si="183"/>
        <v>0</v>
      </c>
      <c r="AR381" s="34">
        <f>AR382</f>
        <v>0</v>
      </c>
      <c r="AS381" s="31">
        <f t="shared" si="183"/>
        <v>0</v>
      </c>
      <c r="AT381" s="34">
        <f>AT382</f>
        <v>0</v>
      </c>
      <c r="AU381" s="34">
        <f>AU382</f>
        <v>0</v>
      </c>
      <c r="AV381" s="31">
        <f t="shared" si="184"/>
        <v>0</v>
      </c>
    </row>
    <row r="382" spans="2:48" ht="80.25" hidden="1" customHeight="1" x14ac:dyDescent="0.3">
      <c r="B382" s="12"/>
      <c r="C382" s="7"/>
      <c r="D382" s="79" t="s">
        <v>20</v>
      </c>
      <c r="E382" s="79" t="s">
        <v>174</v>
      </c>
      <c r="F382" s="79">
        <v>600</v>
      </c>
      <c r="G382" s="80">
        <v>1</v>
      </c>
      <c r="H382" s="34"/>
      <c r="I382" s="34">
        <v>0</v>
      </c>
      <c r="J382" s="34">
        <f t="shared" si="181"/>
        <v>0</v>
      </c>
      <c r="K382" s="34">
        <f>K383</f>
        <v>0</v>
      </c>
      <c r="L382" s="34">
        <f t="shared" si="191"/>
        <v>0</v>
      </c>
      <c r="M382" s="34">
        <f>M383</f>
        <v>0</v>
      </c>
      <c r="N382" s="80">
        <f t="shared" si="208"/>
        <v>0</v>
      </c>
      <c r="O382" s="34">
        <f>O383</f>
        <v>0</v>
      </c>
      <c r="P382" s="80">
        <f t="shared" si="213"/>
        <v>0</v>
      </c>
      <c r="Q382" s="34">
        <f>Q383</f>
        <v>0</v>
      </c>
      <c r="R382" s="80">
        <f t="shared" si="187"/>
        <v>0</v>
      </c>
      <c r="S382" s="34">
        <f>S383</f>
        <v>0</v>
      </c>
      <c r="T382" s="80">
        <f t="shared" si="188"/>
        <v>0</v>
      </c>
      <c r="U382" s="34">
        <f>U383</f>
        <v>0</v>
      </c>
      <c r="V382" s="80">
        <f t="shared" si="189"/>
        <v>0</v>
      </c>
      <c r="W382" s="80"/>
      <c r="X382" s="80">
        <f t="shared" si="190"/>
        <v>0</v>
      </c>
      <c r="Y382" s="80">
        <f>Y383</f>
        <v>0</v>
      </c>
      <c r="Z382" s="34">
        <v>0</v>
      </c>
      <c r="AA382" s="34">
        <f t="shared" si="230"/>
        <v>0</v>
      </c>
      <c r="AB382" s="34"/>
      <c r="AC382" s="31">
        <f t="shared" si="229"/>
        <v>0</v>
      </c>
      <c r="AD382" s="34"/>
      <c r="AE382" s="31">
        <f t="shared" si="229"/>
        <v>0</v>
      </c>
      <c r="AF382" s="34"/>
      <c r="AG382" s="31">
        <f t="shared" si="182"/>
        <v>0</v>
      </c>
      <c r="AH382" s="34"/>
      <c r="AI382" s="31">
        <f t="shared" si="182"/>
        <v>0</v>
      </c>
      <c r="AJ382" s="34"/>
      <c r="AK382" s="31">
        <f t="shared" si="182"/>
        <v>0</v>
      </c>
      <c r="AL382" s="34"/>
      <c r="AM382" s="31">
        <f t="shared" si="182"/>
        <v>0</v>
      </c>
      <c r="AN382" s="34">
        <v>0</v>
      </c>
      <c r="AO382" s="31">
        <f t="shared" si="183"/>
        <v>0</v>
      </c>
      <c r="AP382" s="34">
        <v>0</v>
      </c>
      <c r="AQ382" s="31">
        <f t="shared" si="183"/>
        <v>0</v>
      </c>
      <c r="AR382" s="34">
        <v>0</v>
      </c>
      <c r="AS382" s="31">
        <f t="shared" si="183"/>
        <v>0</v>
      </c>
      <c r="AT382" s="34">
        <v>0</v>
      </c>
      <c r="AU382" s="34">
        <v>0</v>
      </c>
      <c r="AV382" s="31">
        <f t="shared" si="184"/>
        <v>0</v>
      </c>
    </row>
    <row r="383" spans="2:48" ht="121.5" hidden="1" x14ac:dyDescent="0.3">
      <c r="B383" s="12"/>
      <c r="C383" s="7"/>
      <c r="D383" s="79" t="s">
        <v>396</v>
      </c>
      <c r="E383" s="79" t="s">
        <v>176</v>
      </c>
      <c r="F383" s="79"/>
      <c r="G383" s="80"/>
      <c r="H383" s="34">
        <f>H384</f>
        <v>0</v>
      </c>
      <c r="I383" s="34">
        <v>0</v>
      </c>
      <c r="J383" s="34">
        <f t="shared" si="181"/>
        <v>0</v>
      </c>
      <c r="K383" s="34">
        <v>0</v>
      </c>
      <c r="L383" s="34">
        <f t="shared" si="191"/>
        <v>0</v>
      </c>
      <c r="M383" s="34">
        <v>0</v>
      </c>
      <c r="N383" s="80">
        <f t="shared" si="208"/>
        <v>0</v>
      </c>
      <c r="O383" s="34">
        <v>0</v>
      </c>
      <c r="P383" s="80">
        <f t="shared" si="213"/>
        <v>0</v>
      </c>
      <c r="Q383" s="34">
        <v>0</v>
      </c>
      <c r="R383" s="80">
        <f t="shared" si="187"/>
        <v>0</v>
      </c>
      <c r="S383" s="34">
        <v>0</v>
      </c>
      <c r="T383" s="80">
        <f t="shared" si="188"/>
        <v>0</v>
      </c>
      <c r="U383" s="34">
        <v>0</v>
      </c>
      <c r="V383" s="80">
        <f t="shared" si="189"/>
        <v>0</v>
      </c>
      <c r="W383" s="80"/>
      <c r="X383" s="80">
        <f t="shared" si="190"/>
        <v>0</v>
      </c>
      <c r="Y383" s="80">
        <v>0</v>
      </c>
      <c r="Z383" s="34">
        <v>0</v>
      </c>
      <c r="AA383" s="34">
        <f t="shared" si="230"/>
        <v>0</v>
      </c>
      <c r="AB383" s="34">
        <v>0</v>
      </c>
      <c r="AC383" s="31">
        <f t="shared" si="229"/>
        <v>0</v>
      </c>
      <c r="AD383" s="34">
        <v>0</v>
      </c>
      <c r="AE383" s="31">
        <f t="shared" si="229"/>
        <v>0</v>
      </c>
      <c r="AF383" s="34">
        <v>0</v>
      </c>
      <c r="AG383" s="31">
        <f t="shared" si="182"/>
        <v>0</v>
      </c>
      <c r="AH383" s="34">
        <v>0</v>
      </c>
      <c r="AI383" s="31">
        <f t="shared" si="182"/>
        <v>0</v>
      </c>
      <c r="AJ383" s="34">
        <v>0</v>
      </c>
      <c r="AK383" s="31">
        <f t="shared" si="182"/>
        <v>0</v>
      </c>
      <c r="AL383" s="34">
        <v>0</v>
      </c>
      <c r="AM383" s="31">
        <f t="shared" si="182"/>
        <v>0</v>
      </c>
      <c r="AN383" s="34">
        <v>0</v>
      </c>
      <c r="AO383" s="31">
        <f t="shared" si="183"/>
        <v>0</v>
      </c>
      <c r="AP383" s="34">
        <v>0</v>
      </c>
      <c r="AQ383" s="31">
        <f t="shared" si="183"/>
        <v>0</v>
      </c>
      <c r="AR383" s="34">
        <v>0</v>
      </c>
      <c r="AS383" s="31">
        <f t="shared" si="183"/>
        <v>0</v>
      </c>
      <c r="AT383" s="34">
        <v>0</v>
      </c>
      <c r="AU383" s="34">
        <v>0</v>
      </c>
      <c r="AV383" s="31">
        <f t="shared" si="184"/>
        <v>0</v>
      </c>
    </row>
    <row r="384" spans="2:48" ht="60.75" hidden="1" x14ac:dyDescent="0.3">
      <c r="B384" s="12"/>
      <c r="C384" s="7"/>
      <c r="D384" s="79" t="s">
        <v>20</v>
      </c>
      <c r="E384" s="79" t="s">
        <v>176</v>
      </c>
      <c r="F384" s="79">
        <v>600</v>
      </c>
      <c r="G384" s="80">
        <v>1</v>
      </c>
      <c r="H384" s="34">
        <v>0</v>
      </c>
      <c r="I384" s="34">
        <f>I385</f>
        <v>0</v>
      </c>
      <c r="J384" s="34">
        <f t="shared" si="181"/>
        <v>0</v>
      </c>
      <c r="K384" s="34">
        <f>K385</f>
        <v>0</v>
      </c>
      <c r="L384" s="34">
        <f t="shared" si="191"/>
        <v>0</v>
      </c>
      <c r="M384" s="34">
        <f>M385</f>
        <v>0</v>
      </c>
      <c r="N384" s="80">
        <f t="shared" si="208"/>
        <v>0</v>
      </c>
      <c r="O384" s="34">
        <f>O385</f>
        <v>0</v>
      </c>
      <c r="P384" s="80">
        <f t="shared" si="213"/>
        <v>0</v>
      </c>
      <c r="Q384" s="34">
        <f>Q385</f>
        <v>0</v>
      </c>
      <c r="R384" s="80">
        <f t="shared" si="187"/>
        <v>0</v>
      </c>
      <c r="S384" s="34">
        <f>S385</f>
        <v>0</v>
      </c>
      <c r="T384" s="80">
        <f t="shared" si="188"/>
        <v>0</v>
      </c>
      <c r="U384" s="34">
        <f>U385</f>
        <v>0</v>
      </c>
      <c r="V384" s="80">
        <f t="shared" si="189"/>
        <v>0</v>
      </c>
      <c r="W384" s="80"/>
      <c r="X384" s="80">
        <f t="shared" si="190"/>
        <v>0</v>
      </c>
      <c r="Y384" s="80">
        <f>Y385</f>
        <v>0</v>
      </c>
      <c r="Z384" s="34">
        <f>Z385</f>
        <v>0</v>
      </c>
      <c r="AA384" s="34">
        <f t="shared" si="230"/>
        <v>0</v>
      </c>
      <c r="AB384" s="34">
        <f>AB385</f>
        <v>0</v>
      </c>
      <c r="AC384" s="31">
        <f t="shared" si="229"/>
        <v>0</v>
      </c>
      <c r="AD384" s="34">
        <f>AD385</f>
        <v>0</v>
      </c>
      <c r="AE384" s="31">
        <f t="shared" si="229"/>
        <v>0</v>
      </c>
      <c r="AF384" s="34">
        <f>AF385</f>
        <v>0</v>
      </c>
      <c r="AG384" s="31">
        <f t="shared" si="182"/>
        <v>0</v>
      </c>
      <c r="AH384" s="34">
        <f>AH385</f>
        <v>0</v>
      </c>
      <c r="AI384" s="31">
        <f t="shared" si="182"/>
        <v>0</v>
      </c>
      <c r="AJ384" s="34">
        <f>AJ385</f>
        <v>0</v>
      </c>
      <c r="AK384" s="31">
        <f t="shared" si="182"/>
        <v>0</v>
      </c>
      <c r="AL384" s="34">
        <f>AL385</f>
        <v>0</v>
      </c>
      <c r="AM384" s="31">
        <f t="shared" si="182"/>
        <v>0</v>
      </c>
      <c r="AN384" s="34">
        <f>AN385</f>
        <v>0</v>
      </c>
      <c r="AO384" s="31">
        <f t="shared" si="183"/>
        <v>0</v>
      </c>
      <c r="AP384" s="34">
        <f>AP385</f>
        <v>0</v>
      </c>
      <c r="AQ384" s="31">
        <f t="shared" si="183"/>
        <v>0</v>
      </c>
      <c r="AR384" s="34">
        <f>AR385</f>
        <v>0</v>
      </c>
      <c r="AS384" s="31">
        <f t="shared" si="183"/>
        <v>0</v>
      </c>
      <c r="AT384" s="34">
        <f>AT385</f>
        <v>0</v>
      </c>
      <c r="AU384" s="34">
        <f>AU385</f>
        <v>0</v>
      </c>
      <c r="AV384" s="31">
        <f t="shared" si="184"/>
        <v>0</v>
      </c>
    </row>
    <row r="385" spans="2:48" ht="121.5" hidden="1" x14ac:dyDescent="0.3">
      <c r="B385" s="12"/>
      <c r="C385" s="7"/>
      <c r="D385" s="79" t="s">
        <v>396</v>
      </c>
      <c r="E385" s="79" t="s">
        <v>170</v>
      </c>
      <c r="F385" s="79"/>
      <c r="G385" s="80"/>
      <c r="H385" s="34">
        <f>H386</f>
        <v>0</v>
      </c>
      <c r="I385" s="34">
        <v>0</v>
      </c>
      <c r="J385" s="34">
        <f t="shared" si="181"/>
        <v>0</v>
      </c>
      <c r="K385" s="34">
        <v>0</v>
      </c>
      <c r="L385" s="34">
        <f t="shared" si="191"/>
        <v>0</v>
      </c>
      <c r="M385" s="34">
        <v>0</v>
      </c>
      <c r="N385" s="80">
        <f t="shared" ref="N385:N431" si="231">L385+M385</f>
        <v>0</v>
      </c>
      <c r="O385" s="34">
        <v>0</v>
      </c>
      <c r="P385" s="80">
        <f t="shared" si="213"/>
        <v>0</v>
      </c>
      <c r="Q385" s="34">
        <v>0</v>
      </c>
      <c r="R385" s="80">
        <f t="shared" si="187"/>
        <v>0</v>
      </c>
      <c r="S385" s="34">
        <v>0</v>
      </c>
      <c r="T385" s="80">
        <f t="shared" si="188"/>
        <v>0</v>
      </c>
      <c r="U385" s="34">
        <v>0</v>
      </c>
      <c r="V385" s="80">
        <f t="shared" si="189"/>
        <v>0</v>
      </c>
      <c r="W385" s="80"/>
      <c r="X385" s="80">
        <f t="shared" si="190"/>
        <v>0</v>
      </c>
      <c r="Y385" s="80"/>
      <c r="Z385" s="34">
        <v>0</v>
      </c>
      <c r="AA385" s="34">
        <f t="shared" si="230"/>
        <v>0</v>
      </c>
      <c r="AB385" s="34">
        <v>0</v>
      </c>
      <c r="AC385" s="31">
        <f t="shared" si="229"/>
        <v>0</v>
      </c>
      <c r="AD385" s="34">
        <v>0</v>
      </c>
      <c r="AE385" s="31">
        <f t="shared" si="229"/>
        <v>0</v>
      </c>
      <c r="AF385" s="34">
        <v>0</v>
      </c>
      <c r="AG385" s="31">
        <f t="shared" si="182"/>
        <v>0</v>
      </c>
      <c r="AH385" s="34">
        <v>0</v>
      </c>
      <c r="AI385" s="31">
        <f t="shared" si="182"/>
        <v>0</v>
      </c>
      <c r="AJ385" s="34">
        <v>0</v>
      </c>
      <c r="AK385" s="31">
        <f t="shared" si="182"/>
        <v>0</v>
      </c>
      <c r="AL385" s="34">
        <v>0</v>
      </c>
      <c r="AM385" s="31">
        <f t="shared" si="182"/>
        <v>0</v>
      </c>
      <c r="AN385" s="34">
        <v>0</v>
      </c>
      <c r="AO385" s="31">
        <f t="shared" si="183"/>
        <v>0</v>
      </c>
      <c r="AP385" s="34">
        <v>0</v>
      </c>
      <c r="AQ385" s="31">
        <f t="shared" si="183"/>
        <v>0</v>
      </c>
      <c r="AR385" s="34">
        <v>0</v>
      </c>
      <c r="AS385" s="31">
        <f t="shared" si="183"/>
        <v>0</v>
      </c>
      <c r="AT385" s="34">
        <v>0</v>
      </c>
      <c r="AU385" s="34">
        <v>0</v>
      </c>
      <c r="AV385" s="31">
        <f t="shared" si="184"/>
        <v>0</v>
      </c>
    </row>
    <row r="386" spans="2:48" ht="60.75" hidden="1" x14ac:dyDescent="0.3">
      <c r="B386" s="12"/>
      <c r="C386" s="7"/>
      <c r="D386" s="79" t="s">
        <v>20</v>
      </c>
      <c r="E386" s="79" t="s">
        <v>170</v>
      </c>
      <c r="F386" s="79">
        <v>600</v>
      </c>
      <c r="G386" s="80">
        <v>1</v>
      </c>
      <c r="H386" s="34"/>
      <c r="I386" s="34">
        <f>I389</f>
        <v>0</v>
      </c>
      <c r="J386" s="34">
        <f t="shared" si="181"/>
        <v>0</v>
      </c>
      <c r="K386" s="34">
        <f>K389</f>
        <v>0</v>
      </c>
      <c r="L386" s="34">
        <f t="shared" si="191"/>
        <v>0</v>
      </c>
      <c r="M386" s="34">
        <f>M389</f>
        <v>0</v>
      </c>
      <c r="N386" s="80">
        <f t="shared" si="231"/>
        <v>0</v>
      </c>
      <c r="O386" s="34">
        <f>O389</f>
        <v>0</v>
      </c>
      <c r="P386" s="80">
        <f t="shared" si="213"/>
        <v>0</v>
      </c>
      <c r="Q386" s="34">
        <f>Q389</f>
        <v>0</v>
      </c>
      <c r="R386" s="80">
        <f t="shared" si="187"/>
        <v>0</v>
      </c>
      <c r="S386" s="34">
        <f>S389</f>
        <v>0</v>
      </c>
      <c r="T386" s="80">
        <f t="shared" si="188"/>
        <v>0</v>
      </c>
      <c r="U386" s="34">
        <f>U389</f>
        <v>0</v>
      </c>
      <c r="V386" s="80">
        <f t="shared" si="189"/>
        <v>0</v>
      </c>
      <c r="W386" s="80"/>
      <c r="X386" s="80">
        <f t="shared" si="190"/>
        <v>0</v>
      </c>
      <c r="Y386" s="80">
        <f>Y389</f>
        <v>0</v>
      </c>
      <c r="Z386" s="34">
        <f>Z389</f>
        <v>0</v>
      </c>
      <c r="AA386" s="34">
        <f t="shared" si="230"/>
        <v>0</v>
      </c>
      <c r="AB386" s="34">
        <f>AB389</f>
        <v>0</v>
      </c>
      <c r="AC386" s="31">
        <f t="shared" si="229"/>
        <v>0</v>
      </c>
      <c r="AD386" s="34">
        <f>AD389</f>
        <v>0</v>
      </c>
      <c r="AE386" s="31">
        <f t="shared" si="229"/>
        <v>0</v>
      </c>
      <c r="AF386" s="34">
        <f>AF389</f>
        <v>0</v>
      </c>
      <c r="AG386" s="31">
        <f t="shared" si="182"/>
        <v>0</v>
      </c>
      <c r="AH386" s="34">
        <f>AH389</f>
        <v>0</v>
      </c>
      <c r="AI386" s="31">
        <f t="shared" si="182"/>
        <v>0</v>
      </c>
      <c r="AJ386" s="34">
        <f>AJ389</f>
        <v>0</v>
      </c>
      <c r="AK386" s="31">
        <f t="shared" si="182"/>
        <v>0</v>
      </c>
      <c r="AL386" s="34">
        <f>AL389</f>
        <v>0</v>
      </c>
      <c r="AM386" s="31">
        <f t="shared" si="182"/>
        <v>0</v>
      </c>
      <c r="AN386" s="34">
        <f>AN389</f>
        <v>0</v>
      </c>
      <c r="AO386" s="31">
        <v>0</v>
      </c>
      <c r="AP386" s="34">
        <f>AP389</f>
        <v>0</v>
      </c>
      <c r="AQ386" s="31">
        <v>0</v>
      </c>
      <c r="AR386" s="34">
        <f>AR389</f>
        <v>22.5</v>
      </c>
      <c r="AS386" s="31">
        <v>0</v>
      </c>
      <c r="AT386" s="34">
        <f>AT389</f>
        <v>0</v>
      </c>
      <c r="AU386" s="34">
        <f>AU389</f>
        <v>0</v>
      </c>
      <c r="AV386" s="31">
        <v>0</v>
      </c>
    </row>
    <row r="387" spans="2:48" ht="121.5" x14ac:dyDescent="0.3">
      <c r="B387" s="12"/>
      <c r="C387" s="7"/>
      <c r="D387" s="17" t="s">
        <v>535</v>
      </c>
      <c r="E387" s="79" t="s">
        <v>552</v>
      </c>
      <c r="F387" s="79"/>
      <c r="G387" s="80"/>
      <c r="H387" s="34"/>
      <c r="I387" s="34"/>
      <c r="J387" s="34"/>
      <c r="K387" s="34"/>
      <c r="L387" s="34"/>
      <c r="M387" s="34"/>
      <c r="N387" s="80"/>
      <c r="O387" s="34"/>
      <c r="P387" s="80"/>
      <c r="Q387" s="34"/>
      <c r="R387" s="80"/>
      <c r="S387" s="34"/>
      <c r="T387" s="80"/>
      <c r="U387" s="34"/>
      <c r="V387" s="80"/>
      <c r="W387" s="80"/>
      <c r="X387" s="80"/>
      <c r="Y387" s="80"/>
      <c r="Z387" s="34"/>
      <c r="AA387" s="34">
        <v>0</v>
      </c>
      <c r="AB387" s="34">
        <f>AB388</f>
        <v>0</v>
      </c>
      <c r="AC387" s="31">
        <f t="shared" si="229"/>
        <v>0</v>
      </c>
      <c r="AD387" s="34">
        <f>AD388</f>
        <v>0</v>
      </c>
      <c r="AE387" s="31">
        <f t="shared" si="229"/>
        <v>0</v>
      </c>
      <c r="AF387" s="34">
        <f>AF388</f>
        <v>0</v>
      </c>
      <c r="AG387" s="31">
        <f t="shared" si="182"/>
        <v>0</v>
      </c>
      <c r="AH387" s="34">
        <f>AH388</f>
        <v>0</v>
      </c>
      <c r="AI387" s="31">
        <f t="shared" si="182"/>
        <v>0</v>
      </c>
      <c r="AJ387" s="34">
        <f>AJ388</f>
        <v>0</v>
      </c>
      <c r="AK387" s="31">
        <f t="shared" si="182"/>
        <v>0</v>
      </c>
      <c r="AL387" s="34">
        <f>AL388</f>
        <v>0</v>
      </c>
      <c r="AM387" s="31">
        <f t="shared" si="182"/>
        <v>0</v>
      </c>
      <c r="AN387" s="34">
        <f>AN388</f>
        <v>0</v>
      </c>
      <c r="AO387" s="31">
        <f t="shared" si="183"/>
        <v>0</v>
      </c>
      <c r="AP387" s="34">
        <f>AP388</f>
        <v>0</v>
      </c>
      <c r="AQ387" s="31">
        <f t="shared" si="183"/>
        <v>0</v>
      </c>
      <c r="AR387" s="34">
        <f>AR388</f>
        <v>2</v>
      </c>
      <c r="AS387" s="31">
        <f t="shared" si="183"/>
        <v>2</v>
      </c>
      <c r="AT387" s="34">
        <f>AT388</f>
        <v>0</v>
      </c>
      <c r="AU387" s="34">
        <f>AU388</f>
        <v>0</v>
      </c>
      <c r="AV387" s="31">
        <f t="shared" si="184"/>
        <v>0</v>
      </c>
    </row>
    <row r="388" spans="2:48" ht="60.75" x14ac:dyDescent="0.3">
      <c r="B388" s="12"/>
      <c r="C388" s="7"/>
      <c r="D388" s="17" t="s">
        <v>20</v>
      </c>
      <c r="E388" s="79" t="s">
        <v>552</v>
      </c>
      <c r="F388" s="79">
        <v>600</v>
      </c>
      <c r="G388" s="80"/>
      <c r="H388" s="34"/>
      <c r="I388" s="34"/>
      <c r="J388" s="34"/>
      <c r="K388" s="34"/>
      <c r="L388" s="34"/>
      <c r="M388" s="34"/>
      <c r="N388" s="80"/>
      <c r="O388" s="34"/>
      <c r="P388" s="80"/>
      <c r="Q388" s="34"/>
      <c r="R388" s="80"/>
      <c r="S388" s="34"/>
      <c r="T388" s="80"/>
      <c r="U388" s="34"/>
      <c r="V388" s="80"/>
      <c r="W388" s="80"/>
      <c r="X388" s="80"/>
      <c r="Y388" s="80"/>
      <c r="Z388" s="34"/>
      <c r="AA388" s="34">
        <v>0</v>
      </c>
      <c r="AB388" s="34">
        <v>0</v>
      </c>
      <c r="AC388" s="31">
        <f t="shared" si="229"/>
        <v>0</v>
      </c>
      <c r="AD388" s="34"/>
      <c r="AE388" s="31">
        <f t="shared" si="229"/>
        <v>0</v>
      </c>
      <c r="AF388" s="34"/>
      <c r="AG388" s="31">
        <f t="shared" si="182"/>
        <v>0</v>
      </c>
      <c r="AH388" s="34"/>
      <c r="AI388" s="31">
        <f t="shared" si="182"/>
        <v>0</v>
      </c>
      <c r="AJ388" s="34">
        <v>0</v>
      </c>
      <c r="AK388" s="31">
        <f t="shared" si="182"/>
        <v>0</v>
      </c>
      <c r="AL388" s="34">
        <v>0</v>
      </c>
      <c r="AM388" s="31">
        <f t="shared" si="182"/>
        <v>0</v>
      </c>
      <c r="AN388" s="34">
        <v>0</v>
      </c>
      <c r="AO388" s="31">
        <f t="shared" si="183"/>
        <v>0</v>
      </c>
      <c r="AP388" s="34">
        <v>0</v>
      </c>
      <c r="AQ388" s="31">
        <f t="shared" si="183"/>
        <v>0</v>
      </c>
      <c r="AR388" s="34">
        <v>2</v>
      </c>
      <c r="AS388" s="31">
        <f t="shared" si="183"/>
        <v>2</v>
      </c>
      <c r="AT388" s="34">
        <v>0</v>
      </c>
      <c r="AU388" s="34"/>
      <c r="AV388" s="31">
        <f t="shared" si="184"/>
        <v>0</v>
      </c>
    </row>
    <row r="389" spans="2:48" ht="147" customHeight="1" x14ac:dyDescent="0.3">
      <c r="B389" s="12"/>
      <c r="C389" s="7"/>
      <c r="D389" s="79" t="s">
        <v>177</v>
      </c>
      <c r="E389" s="79" t="s">
        <v>551</v>
      </c>
      <c r="F389" s="79"/>
      <c r="G389" s="80"/>
      <c r="H389" s="34">
        <f>H390</f>
        <v>0</v>
      </c>
      <c r="I389" s="34"/>
      <c r="J389" s="34">
        <f t="shared" si="181"/>
        <v>0</v>
      </c>
      <c r="K389" s="34">
        <v>0</v>
      </c>
      <c r="L389" s="34">
        <f t="shared" si="191"/>
        <v>0</v>
      </c>
      <c r="M389" s="34">
        <v>0</v>
      </c>
      <c r="N389" s="80">
        <f t="shared" si="231"/>
        <v>0</v>
      </c>
      <c r="O389" s="34"/>
      <c r="P389" s="80">
        <f>N389+O389</f>
        <v>0</v>
      </c>
      <c r="Q389" s="34">
        <v>0</v>
      </c>
      <c r="R389" s="80">
        <f t="shared" si="187"/>
        <v>0</v>
      </c>
      <c r="S389" s="34">
        <v>0</v>
      </c>
      <c r="T389" s="80">
        <f t="shared" si="188"/>
        <v>0</v>
      </c>
      <c r="U389" s="34">
        <v>0</v>
      </c>
      <c r="V389" s="80">
        <f t="shared" si="189"/>
        <v>0</v>
      </c>
      <c r="W389" s="80"/>
      <c r="X389" s="80">
        <f t="shared" si="190"/>
        <v>0</v>
      </c>
      <c r="Y389" s="80">
        <v>0</v>
      </c>
      <c r="Z389" s="34"/>
      <c r="AA389" s="34">
        <f t="shared" ref="AA389:AA420" si="232">J389+Z389</f>
        <v>0</v>
      </c>
      <c r="AB389" s="34">
        <f>AB391</f>
        <v>0</v>
      </c>
      <c r="AC389" s="31">
        <f t="shared" si="229"/>
        <v>0</v>
      </c>
      <c r="AD389" s="34">
        <f>AD391</f>
        <v>0</v>
      </c>
      <c r="AE389" s="31">
        <f t="shared" si="229"/>
        <v>0</v>
      </c>
      <c r="AF389" s="34">
        <f>AF391</f>
        <v>0</v>
      </c>
      <c r="AG389" s="31">
        <f t="shared" si="182"/>
        <v>0</v>
      </c>
      <c r="AH389" s="34">
        <f>AH391</f>
        <v>0</v>
      </c>
      <c r="AI389" s="31">
        <f t="shared" si="182"/>
        <v>0</v>
      </c>
      <c r="AJ389" s="34">
        <f>AJ391</f>
        <v>0</v>
      </c>
      <c r="AK389" s="31">
        <f t="shared" si="182"/>
        <v>0</v>
      </c>
      <c r="AL389" s="34">
        <f>AL391</f>
        <v>0</v>
      </c>
      <c r="AM389" s="31">
        <f t="shared" si="182"/>
        <v>0</v>
      </c>
      <c r="AN389" s="34">
        <f>AN391</f>
        <v>0</v>
      </c>
      <c r="AO389" s="31">
        <f t="shared" si="183"/>
        <v>0</v>
      </c>
      <c r="AP389" s="34">
        <f>AP391</f>
        <v>0</v>
      </c>
      <c r="AQ389" s="31">
        <f t="shared" si="183"/>
        <v>0</v>
      </c>
      <c r="AR389" s="34">
        <f>AR391</f>
        <v>22.5</v>
      </c>
      <c r="AS389" s="31">
        <f t="shared" si="183"/>
        <v>22.5</v>
      </c>
      <c r="AT389" s="34">
        <f>AT391</f>
        <v>0</v>
      </c>
      <c r="AU389" s="34">
        <f>AU391</f>
        <v>0</v>
      </c>
      <c r="AV389" s="31">
        <f t="shared" si="184"/>
        <v>0</v>
      </c>
    </row>
    <row r="390" spans="2:48" ht="22.5" hidden="1" customHeight="1" x14ac:dyDescent="0.3">
      <c r="B390" s="12"/>
      <c r="C390" s="7"/>
      <c r="D390" s="79" t="s">
        <v>20</v>
      </c>
      <c r="E390" s="79" t="s">
        <v>178</v>
      </c>
      <c r="F390" s="79">
        <v>600</v>
      </c>
      <c r="G390" s="80">
        <v>1</v>
      </c>
      <c r="H390" s="34">
        <v>0</v>
      </c>
      <c r="I390" s="34"/>
      <c r="J390" s="34">
        <f t="shared" si="181"/>
        <v>0</v>
      </c>
      <c r="K390" s="34"/>
      <c r="L390" s="34"/>
      <c r="M390" s="34"/>
      <c r="N390" s="80"/>
      <c r="O390" s="34">
        <f>O391</f>
        <v>0</v>
      </c>
      <c r="P390" s="34">
        <f>P391</f>
        <v>0</v>
      </c>
      <c r="Q390" s="34"/>
      <c r="R390" s="34">
        <f>R391</f>
        <v>0</v>
      </c>
      <c r="S390" s="34"/>
      <c r="T390" s="34">
        <f>T391</f>
        <v>0</v>
      </c>
      <c r="U390" s="34">
        <f>U391</f>
        <v>0</v>
      </c>
      <c r="V390" s="34">
        <f>V391</f>
        <v>0</v>
      </c>
      <c r="W390" s="80">
        <f>W391</f>
        <v>0</v>
      </c>
      <c r="X390" s="34">
        <f>X391</f>
        <v>0</v>
      </c>
      <c r="Y390" s="80"/>
      <c r="Z390" s="34"/>
      <c r="AA390" s="34">
        <f t="shared" si="232"/>
        <v>0</v>
      </c>
      <c r="AB390" s="34"/>
      <c r="AC390" s="31">
        <f t="shared" si="229"/>
        <v>0</v>
      </c>
      <c r="AD390" s="34"/>
      <c r="AE390" s="31">
        <f t="shared" si="229"/>
        <v>0</v>
      </c>
      <c r="AF390" s="34"/>
      <c r="AG390" s="31">
        <f t="shared" si="182"/>
        <v>0</v>
      </c>
      <c r="AH390" s="34"/>
      <c r="AI390" s="31">
        <f t="shared" si="182"/>
        <v>0</v>
      </c>
      <c r="AJ390" s="34"/>
      <c r="AK390" s="31">
        <f t="shared" si="182"/>
        <v>0</v>
      </c>
      <c r="AL390" s="34"/>
      <c r="AM390" s="31">
        <f t="shared" si="182"/>
        <v>0</v>
      </c>
      <c r="AN390" s="34"/>
      <c r="AO390" s="31">
        <f t="shared" si="183"/>
        <v>0</v>
      </c>
      <c r="AP390" s="34"/>
      <c r="AQ390" s="31">
        <f t="shared" si="183"/>
        <v>0</v>
      </c>
      <c r="AR390" s="34"/>
      <c r="AS390" s="31">
        <f t="shared" si="183"/>
        <v>0</v>
      </c>
      <c r="AT390" s="34"/>
      <c r="AU390" s="34"/>
      <c r="AV390" s="31">
        <f t="shared" si="184"/>
        <v>0</v>
      </c>
    </row>
    <row r="391" spans="2:48" ht="0.75" hidden="1" customHeight="1" x14ac:dyDescent="0.3">
      <c r="B391" s="12"/>
      <c r="C391" s="7"/>
      <c r="D391" s="79" t="s">
        <v>177</v>
      </c>
      <c r="E391" s="79" t="s">
        <v>550</v>
      </c>
      <c r="F391" s="79"/>
      <c r="G391" s="80"/>
      <c r="H391" s="34"/>
      <c r="I391" s="34"/>
      <c r="J391" s="34">
        <f t="shared" si="181"/>
        <v>0</v>
      </c>
      <c r="K391" s="34"/>
      <c r="L391" s="34"/>
      <c r="M391" s="34"/>
      <c r="N391" s="80"/>
      <c r="O391" s="34"/>
      <c r="P391" s="34">
        <f>O391+N391</f>
        <v>0</v>
      </c>
      <c r="Q391" s="34"/>
      <c r="R391" s="34">
        <f>Q391+P391</f>
        <v>0</v>
      </c>
      <c r="S391" s="34"/>
      <c r="T391" s="34">
        <f>S391+R391</f>
        <v>0</v>
      </c>
      <c r="U391" s="34"/>
      <c r="V391" s="34">
        <f>U391+T391</f>
        <v>0</v>
      </c>
      <c r="W391" s="80"/>
      <c r="X391" s="34">
        <f>W391+V391</f>
        <v>0</v>
      </c>
      <c r="Y391" s="80"/>
      <c r="Z391" s="34"/>
      <c r="AA391" s="34">
        <f t="shared" si="232"/>
        <v>0</v>
      </c>
      <c r="AB391" s="34"/>
      <c r="AC391" s="31">
        <f t="shared" si="229"/>
        <v>0</v>
      </c>
      <c r="AD391" s="34"/>
      <c r="AE391" s="31">
        <f t="shared" si="229"/>
        <v>0</v>
      </c>
      <c r="AF391" s="34"/>
      <c r="AG391" s="31">
        <f t="shared" si="182"/>
        <v>0</v>
      </c>
      <c r="AH391" s="34"/>
      <c r="AI391" s="31">
        <f t="shared" si="182"/>
        <v>0</v>
      </c>
      <c r="AJ391" s="34">
        <f>AJ392</f>
        <v>0</v>
      </c>
      <c r="AK391" s="31">
        <f t="shared" si="182"/>
        <v>0</v>
      </c>
      <c r="AL391" s="34">
        <f>AL392</f>
        <v>0</v>
      </c>
      <c r="AM391" s="31">
        <f t="shared" si="182"/>
        <v>0</v>
      </c>
      <c r="AN391" s="34">
        <f>AN392</f>
        <v>0</v>
      </c>
      <c r="AO391" s="31">
        <f t="shared" si="183"/>
        <v>0</v>
      </c>
      <c r="AP391" s="34">
        <f>AP392</f>
        <v>0</v>
      </c>
      <c r="AQ391" s="31">
        <f t="shared" si="183"/>
        <v>0</v>
      </c>
      <c r="AR391" s="34">
        <f>AR392</f>
        <v>22.5</v>
      </c>
      <c r="AS391" s="31">
        <f t="shared" si="183"/>
        <v>22.5</v>
      </c>
      <c r="AT391" s="34">
        <f>AT392</f>
        <v>0</v>
      </c>
      <c r="AU391" s="34">
        <f>AU392</f>
        <v>0</v>
      </c>
      <c r="AV391" s="31">
        <f t="shared" si="184"/>
        <v>0</v>
      </c>
    </row>
    <row r="392" spans="2:48" ht="60.75" x14ac:dyDescent="0.3">
      <c r="B392" s="12"/>
      <c r="C392" s="7"/>
      <c r="D392" s="79" t="s">
        <v>20</v>
      </c>
      <c r="E392" s="79" t="s">
        <v>550</v>
      </c>
      <c r="F392" s="79">
        <v>600</v>
      </c>
      <c r="G392" s="80"/>
      <c r="H392" s="34"/>
      <c r="I392" s="34">
        <f>I395+I397+I399+I401+I403</f>
        <v>0</v>
      </c>
      <c r="J392" s="34">
        <f t="shared" si="181"/>
        <v>0</v>
      </c>
      <c r="K392" s="34">
        <f>K395+K397+K399+K401+K403</f>
        <v>0</v>
      </c>
      <c r="L392" s="34">
        <f t="shared" si="191"/>
        <v>0</v>
      </c>
      <c r="M392" s="34">
        <f>M395+M397+M399+M401+M403</f>
        <v>0</v>
      </c>
      <c r="N392" s="80">
        <f t="shared" si="231"/>
        <v>0</v>
      </c>
      <c r="O392" s="34">
        <f>O395+O397+O399+O401+O403</f>
        <v>0</v>
      </c>
      <c r="P392" s="80">
        <f>N392+O392</f>
        <v>0</v>
      </c>
      <c r="Q392" s="34">
        <f>Q395+Q397+Q399+Q401+Q403</f>
        <v>0</v>
      </c>
      <c r="R392" s="80">
        <f t="shared" si="187"/>
        <v>0</v>
      </c>
      <c r="S392" s="34">
        <f>S395+S397+S399+S401+S403</f>
        <v>0</v>
      </c>
      <c r="T392" s="80">
        <f t="shared" si="188"/>
        <v>0</v>
      </c>
      <c r="U392" s="34">
        <f>U395+U397+U401</f>
        <v>0</v>
      </c>
      <c r="V392" s="80">
        <f t="shared" si="189"/>
        <v>0</v>
      </c>
      <c r="W392" s="80"/>
      <c r="X392" s="80">
        <f t="shared" si="190"/>
        <v>0</v>
      </c>
      <c r="Y392" s="80">
        <f>Y395+Y397+Y399+Y401</f>
        <v>0</v>
      </c>
      <c r="Z392" s="34">
        <v>0</v>
      </c>
      <c r="AA392" s="34">
        <f t="shared" si="232"/>
        <v>0</v>
      </c>
      <c r="AB392" s="34">
        <v>0</v>
      </c>
      <c r="AC392" s="31">
        <f t="shared" si="229"/>
        <v>0</v>
      </c>
      <c r="AD392" s="34"/>
      <c r="AE392" s="31">
        <f t="shared" si="229"/>
        <v>0</v>
      </c>
      <c r="AF392" s="34"/>
      <c r="AG392" s="31">
        <f t="shared" si="182"/>
        <v>0</v>
      </c>
      <c r="AH392" s="34"/>
      <c r="AI392" s="31">
        <f t="shared" si="182"/>
        <v>0</v>
      </c>
      <c r="AJ392" s="34">
        <v>0</v>
      </c>
      <c r="AK392" s="31">
        <f t="shared" si="182"/>
        <v>0</v>
      </c>
      <c r="AL392" s="34">
        <v>0</v>
      </c>
      <c r="AM392" s="31">
        <f t="shared" si="182"/>
        <v>0</v>
      </c>
      <c r="AN392" s="34">
        <v>0</v>
      </c>
      <c r="AO392" s="31">
        <f t="shared" si="183"/>
        <v>0</v>
      </c>
      <c r="AP392" s="34">
        <v>0</v>
      </c>
      <c r="AQ392" s="31">
        <f t="shared" si="183"/>
        <v>0</v>
      </c>
      <c r="AR392" s="34">
        <v>22.5</v>
      </c>
      <c r="AS392" s="31">
        <f t="shared" si="183"/>
        <v>22.5</v>
      </c>
      <c r="AT392" s="34">
        <v>0</v>
      </c>
      <c r="AU392" s="34"/>
      <c r="AV392" s="31">
        <f t="shared" si="184"/>
        <v>0</v>
      </c>
    </row>
    <row r="393" spans="2:48" ht="101.25" hidden="1" x14ac:dyDescent="0.3">
      <c r="B393" s="12"/>
      <c r="C393" s="7"/>
      <c r="D393" s="17" t="s">
        <v>164</v>
      </c>
      <c r="E393" s="54" t="s">
        <v>528</v>
      </c>
      <c r="F393" s="54"/>
      <c r="G393" s="80"/>
      <c r="H393" s="34"/>
      <c r="I393" s="34"/>
      <c r="J393" s="34">
        <f>J394</f>
        <v>0</v>
      </c>
      <c r="K393" s="34"/>
      <c r="L393" s="34"/>
      <c r="M393" s="34"/>
      <c r="N393" s="80"/>
      <c r="O393" s="34"/>
      <c r="P393" s="80"/>
      <c r="Q393" s="34"/>
      <c r="R393" s="80"/>
      <c r="S393" s="34"/>
      <c r="T393" s="80"/>
      <c r="U393" s="34"/>
      <c r="V393" s="80"/>
      <c r="W393" s="80"/>
      <c r="X393" s="80"/>
      <c r="Y393" s="80"/>
      <c r="Z393" s="34">
        <f>Z394</f>
        <v>0</v>
      </c>
      <c r="AA393" s="34">
        <f t="shared" si="232"/>
        <v>0</v>
      </c>
      <c r="AB393" s="34">
        <f>AB394</f>
        <v>0</v>
      </c>
      <c r="AC393" s="31">
        <f t="shared" si="229"/>
        <v>0</v>
      </c>
      <c r="AD393" s="34">
        <f>AD394</f>
        <v>0</v>
      </c>
      <c r="AE393" s="31">
        <f t="shared" si="229"/>
        <v>0</v>
      </c>
      <c r="AF393" s="34">
        <f>AF394</f>
        <v>0</v>
      </c>
      <c r="AG393" s="31">
        <f t="shared" si="182"/>
        <v>0</v>
      </c>
      <c r="AH393" s="34">
        <f>AH394</f>
        <v>0</v>
      </c>
      <c r="AI393" s="31">
        <f t="shared" si="182"/>
        <v>0</v>
      </c>
      <c r="AJ393" s="34">
        <f>AJ394</f>
        <v>0</v>
      </c>
      <c r="AK393" s="31">
        <f t="shared" si="182"/>
        <v>0</v>
      </c>
      <c r="AL393" s="34">
        <f>AL394</f>
        <v>0</v>
      </c>
      <c r="AM393" s="31">
        <f t="shared" si="182"/>
        <v>0</v>
      </c>
      <c r="AN393" s="34">
        <f>AN394</f>
        <v>0</v>
      </c>
      <c r="AO393" s="31">
        <f t="shared" si="183"/>
        <v>0</v>
      </c>
      <c r="AP393" s="34">
        <f>AP394</f>
        <v>0</v>
      </c>
      <c r="AQ393" s="31">
        <f t="shared" si="183"/>
        <v>0</v>
      </c>
      <c r="AR393" s="34">
        <f>AR394</f>
        <v>0</v>
      </c>
      <c r="AS393" s="31">
        <f t="shared" si="183"/>
        <v>0</v>
      </c>
      <c r="AT393" s="34">
        <f>AT394</f>
        <v>0</v>
      </c>
      <c r="AU393" s="34">
        <f>AU394</f>
        <v>0</v>
      </c>
      <c r="AV393" s="31">
        <f t="shared" si="184"/>
        <v>0</v>
      </c>
    </row>
    <row r="394" spans="2:48" ht="60.75" hidden="1" x14ac:dyDescent="0.3">
      <c r="B394" s="12"/>
      <c r="C394" s="7"/>
      <c r="D394" s="17" t="s">
        <v>20</v>
      </c>
      <c r="E394" s="54" t="s">
        <v>528</v>
      </c>
      <c r="F394" s="54" t="s">
        <v>523</v>
      </c>
      <c r="G394" s="80"/>
      <c r="H394" s="34"/>
      <c r="I394" s="34"/>
      <c r="J394" s="34">
        <v>0</v>
      </c>
      <c r="K394" s="34"/>
      <c r="L394" s="34"/>
      <c r="M394" s="34"/>
      <c r="N394" s="80"/>
      <c r="O394" s="34"/>
      <c r="P394" s="80"/>
      <c r="Q394" s="34"/>
      <c r="R394" s="80"/>
      <c r="S394" s="34"/>
      <c r="T394" s="80"/>
      <c r="U394" s="34"/>
      <c r="V394" s="80"/>
      <c r="W394" s="80"/>
      <c r="X394" s="80"/>
      <c r="Y394" s="80"/>
      <c r="Z394" s="34">
        <v>0</v>
      </c>
      <c r="AA394" s="34">
        <f t="shared" si="232"/>
        <v>0</v>
      </c>
      <c r="AB394" s="34">
        <v>0</v>
      </c>
      <c r="AC394" s="31">
        <f t="shared" si="229"/>
        <v>0</v>
      </c>
      <c r="AD394" s="34">
        <v>0</v>
      </c>
      <c r="AE394" s="31">
        <f t="shared" si="229"/>
        <v>0</v>
      </c>
      <c r="AF394" s="34"/>
      <c r="AG394" s="31">
        <f t="shared" si="182"/>
        <v>0</v>
      </c>
      <c r="AH394" s="34"/>
      <c r="AI394" s="31">
        <f t="shared" si="182"/>
        <v>0</v>
      </c>
      <c r="AJ394" s="34">
        <v>0</v>
      </c>
      <c r="AK394" s="31">
        <f t="shared" si="182"/>
        <v>0</v>
      </c>
      <c r="AL394" s="34">
        <v>0</v>
      </c>
      <c r="AM394" s="31">
        <f t="shared" ref="AM394" si="233">AK394+AL394</f>
        <v>0</v>
      </c>
      <c r="AN394" s="34">
        <v>0</v>
      </c>
      <c r="AO394" s="31">
        <f t="shared" si="183"/>
        <v>0</v>
      </c>
      <c r="AP394" s="34">
        <v>0</v>
      </c>
      <c r="AQ394" s="31">
        <f t="shared" si="183"/>
        <v>0</v>
      </c>
      <c r="AR394" s="34"/>
      <c r="AS394" s="31">
        <f t="shared" si="183"/>
        <v>0</v>
      </c>
      <c r="AT394" s="34"/>
      <c r="AU394" s="34"/>
      <c r="AV394" s="31">
        <f t="shared" si="184"/>
        <v>0</v>
      </c>
    </row>
    <row r="395" spans="2:48" ht="39" customHeight="1" x14ac:dyDescent="0.3">
      <c r="B395" s="12"/>
      <c r="C395" s="7"/>
      <c r="D395" s="79" t="s">
        <v>395</v>
      </c>
      <c r="E395" s="79" t="s">
        <v>179</v>
      </c>
      <c r="F395" s="79"/>
      <c r="G395" s="80"/>
      <c r="H395" s="34">
        <f>H396+H398+H400+H402</f>
        <v>0</v>
      </c>
      <c r="I395" s="34">
        <f>I396</f>
        <v>0</v>
      </c>
      <c r="J395" s="34">
        <f t="shared" si="181"/>
        <v>0</v>
      </c>
      <c r="K395" s="34">
        <f>K396</f>
        <v>0</v>
      </c>
      <c r="L395" s="34">
        <f t="shared" si="191"/>
        <v>0</v>
      </c>
      <c r="M395" s="34">
        <f>M396</f>
        <v>0</v>
      </c>
      <c r="N395" s="80">
        <f t="shared" si="231"/>
        <v>0</v>
      </c>
      <c r="O395" s="34">
        <f>O396</f>
        <v>0</v>
      </c>
      <c r="P395" s="80">
        <f t="shared" ref="P395:P404" si="234">N395+O395</f>
        <v>0</v>
      </c>
      <c r="Q395" s="34">
        <f>Q396</f>
        <v>0</v>
      </c>
      <c r="R395" s="80">
        <f t="shared" si="187"/>
        <v>0</v>
      </c>
      <c r="S395" s="34">
        <f>S396</f>
        <v>0</v>
      </c>
      <c r="T395" s="80">
        <f t="shared" si="188"/>
        <v>0</v>
      </c>
      <c r="U395" s="34">
        <f>U396</f>
        <v>0</v>
      </c>
      <c r="V395" s="80">
        <f t="shared" si="189"/>
        <v>0</v>
      </c>
      <c r="W395" s="80"/>
      <c r="X395" s="80">
        <f t="shared" si="190"/>
        <v>0</v>
      </c>
      <c r="Y395" s="80">
        <f>Y396</f>
        <v>0</v>
      </c>
      <c r="Z395" s="34">
        <f>Z402+Z407</f>
        <v>0</v>
      </c>
      <c r="AA395" s="34">
        <f t="shared" si="232"/>
        <v>0</v>
      </c>
      <c r="AB395" s="34">
        <f>AB402+AB407</f>
        <v>0</v>
      </c>
      <c r="AC395" s="31">
        <f t="shared" si="229"/>
        <v>0</v>
      </c>
      <c r="AD395" s="34">
        <f>AD402+AD407</f>
        <v>0</v>
      </c>
      <c r="AE395" s="31">
        <f t="shared" si="229"/>
        <v>0</v>
      </c>
      <c r="AF395" s="34">
        <f>AF402+AF407</f>
        <v>0</v>
      </c>
      <c r="AG395" s="31">
        <f t="shared" ref="AG395:AM460" si="235">AE395+AF395</f>
        <v>0</v>
      </c>
      <c r="AH395" s="34">
        <f>AH402+AH407</f>
        <v>0</v>
      </c>
      <c r="AI395" s="31">
        <f t="shared" si="235"/>
        <v>0</v>
      </c>
      <c r="AJ395" s="34">
        <f>AJ402+AJ407</f>
        <v>0</v>
      </c>
      <c r="AK395" s="31">
        <f t="shared" si="235"/>
        <v>0</v>
      </c>
      <c r="AL395" s="34">
        <f>AL402+AL407</f>
        <v>0</v>
      </c>
      <c r="AM395" s="31">
        <f t="shared" si="235"/>
        <v>0</v>
      </c>
      <c r="AN395" s="34">
        <f>AN402+AN407</f>
        <v>0</v>
      </c>
      <c r="AO395" s="31">
        <f t="shared" ref="AO395:AS460" si="236">AM395+AN395</f>
        <v>0</v>
      </c>
      <c r="AP395" s="34">
        <f>AP402+AP407</f>
        <v>0</v>
      </c>
      <c r="AQ395" s="31">
        <f t="shared" si="236"/>
        <v>0</v>
      </c>
      <c r="AR395" s="34">
        <f>AR402+AR407</f>
        <v>2059.4</v>
      </c>
      <c r="AS395" s="31">
        <f t="shared" si="236"/>
        <v>2059.4</v>
      </c>
      <c r="AT395" s="34">
        <f>AT402+AT407</f>
        <v>0</v>
      </c>
      <c r="AU395" s="34">
        <f>AU402+AU407</f>
        <v>2059.4</v>
      </c>
      <c r="AV395" s="31">
        <f t="shared" ref="AV395:AV460" si="237">AT395+AU395</f>
        <v>2059.4</v>
      </c>
    </row>
    <row r="396" spans="2:48" ht="121.5" hidden="1" x14ac:dyDescent="0.3">
      <c r="B396" s="12"/>
      <c r="C396" s="7"/>
      <c r="D396" s="79" t="s">
        <v>396</v>
      </c>
      <c r="E396" s="79" t="s">
        <v>180</v>
      </c>
      <c r="F396" s="79"/>
      <c r="G396" s="80"/>
      <c r="H396" s="34">
        <f>H397</f>
        <v>0</v>
      </c>
      <c r="I396" s="34">
        <v>0</v>
      </c>
      <c r="J396" s="34">
        <f t="shared" si="181"/>
        <v>0</v>
      </c>
      <c r="K396" s="34">
        <v>0</v>
      </c>
      <c r="L396" s="34">
        <f t="shared" si="191"/>
        <v>0</v>
      </c>
      <c r="M396" s="34">
        <v>0</v>
      </c>
      <c r="N396" s="80">
        <f t="shared" si="231"/>
        <v>0</v>
      </c>
      <c r="O396" s="34">
        <v>0</v>
      </c>
      <c r="P396" s="80">
        <f t="shared" si="234"/>
        <v>0</v>
      </c>
      <c r="Q396" s="34">
        <v>0</v>
      </c>
      <c r="R396" s="80">
        <f t="shared" si="187"/>
        <v>0</v>
      </c>
      <c r="S396" s="34">
        <v>0</v>
      </c>
      <c r="T396" s="80">
        <f t="shared" si="188"/>
        <v>0</v>
      </c>
      <c r="U396" s="34">
        <v>0</v>
      </c>
      <c r="V396" s="80">
        <f t="shared" si="189"/>
        <v>0</v>
      </c>
      <c r="W396" s="80"/>
      <c r="X396" s="80">
        <f t="shared" si="190"/>
        <v>0</v>
      </c>
      <c r="Y396" s="80">
        <v>0</v>
      </c>
      <c r="Z396" s="34">
        <v>0</v>
      </c>
      <c r="AA396" s="34">
        <f t="shared" si="232"/>
        <v>0</v>
      </c>
      <c r="AB396" s="34">
        <v>0</v>
      </c>
      <c r="AC396" s="31">
        <f t="shared" si="229"/>
        <v>0</v>
      </c>
      <c r="AD396" s="34">
        <v>0</v>
      </c>
      <c r="AE396" s="31">
        <f t="shared" si="229"/>
        <v>0</v>
      </c>
      <c r="AF396" s="34">
        <v>0</v>
      </c>
      <c r="AG396" s="31">
        <f t="shared" si="235"/>
        <v>0</v>
      </c>
      <c r="AH396" s="34">
        <v>0</v>
      </c>
      <c r="AI396" s="31">
        <f t="shared" si="235"/>
        <v>0</v>
      </c>
      <c r="AJ396" s="34">
        <v>0</v>
      </c>
      <c r="AK396" s="31">
        <f t="shared" si="235"/>
        <v>0</v>
      </c>
      <c r="AL396" s="34">
        <v>0</v>
      </c>
      <c r="AM396" s="31">
        <f t="shared" si="235"/>
        <v>0</v>
      </c>
      <c r="AN396" s="34">
        <v>0</v>
      </c>
      <c r="AO396" s="31">
        <f t="shared" si="236"/>
        <v>0</v>
      </c>
      <c r="AP396" s="34">
        <v>0</v>
      </c>
      <c r="AQ396" s="31">
        <f t="shared" si="236"/>
        <v>0</v>
      </c>
      <c r="AR396" s="34">
        <v>0</v>
      </c>
      <c r="AS396" s="31">
        <f t="shared" si="236"/>
        <v>0</v>
      </c>
      <c r="AT396" s="34">
        <v>0</v>
      </c>
      <c r="AU396" s="34">
        <v>0</v>
      </c>
      <c r="AV396" s="31">
        <f t="shared" si="237"/>
        <v>0</v>
      </c>
    </row>
    <row r="397" spans="2:48" ht="121.5" hidden="1" x14ac:dyDescent="0.3">
      <c r="B397" s="12"/>
      <c r="C397" s="7"/>
      <c r="D397" s="79" t="s">
        <v>114</v>
      </c>
      <c r="E397" s="79" t="s">
        <v>180</v>
      </c>
      <c r="F397" s="79">
        <v>100</v>
      </c>
      <c r="G397" s="80">
        <v>4</v>
      </c>
      <c r="H397" s="34">
        <v>0</v>
      </c>
      <c r="I397" s="34">
        <f>I398</f>
        <v>0</v>
      </c>
      <c r="J397" s="34">
        <f t="shared" si="181"/>
        <v>0</v>
      </c>
      <c r="K397" s="34">
        <f>K398</f>
        <v>0</v>
      </c>
      <c r="L397" s="34">
        <f t="shared" si="191"/>
        <v>0</v>
      </c>
      <c r="M397" s="34">
        <f>M398</f>
        <v>0</v>
      </c>
      <c r="N397" s="80">
        <f t="shared" si="231"/>
        <v>0</v>
      </c>
      <c r="O397" s="34">
        <f>O398</f>
        <v>0</v>
      </c>
      <c r="P397" s="80">
        <f t="shared" si="234"/>
        <v>0</v>
      </c>
      <c r="Q397" s="34">
        <f>Q398</f>
        <v>0</v>
      </c>
      <c r="R397" s="80">
        <f t="shared" si="187"/>
        <v>0</v>
      </c>
      <c r="S397" s="34">
        <f>S398</f>
        <v>0</v>
      </c>
      <c r="T397" s="80">
        <f t="shared" si="188"/>
        <v>0</v>
      </c>
      <c r="U397" s="34">
        <f>U398</f>
        <v>0</v>
      </c>
      <c r="V397" s="80">
        <f t="shared" si="189"/>
        <v>0</v>
      </c>
      <c r="W397" s="80"/>
      <c r="X397" s="80">
        <f t="shared" si="190"/>
        <v>0</v>
      </c>
      <c r="Y397" s="80">
        <f>Y398</f>
        <v>0</v>
      </c>
      <c r="Z397" s="34">
        <f>Z398</f>
        <v>0</v>
      </c>
      <c r="AA397" s="34">
        <f t="shared" si="232"/>
        <v>0</v>
      </c>
      <c r="AB397" s="34">
        <f>AB398</f>
        <v>0</v>
      </c>
      <c r="AC397" s="31">
        <f t="shared" si="229"/>
        <v>0</v>
      </c>
      <c r="AD397" s="34">
        <f>AD398</f>
        <v>0</v>
      </c>
      <c r="AE397" s="31">
        <f t="shared" si="229"/>
        <v>0</v>
      </c>
      <c r="AF397" s="34">
        <f>AF398</f>
        <v>0</v>
      </c>
      <c r="AG397" s="31">
        <f t="shared" si="235"/>
        <v>0</v>
      </c>
      <c r="AH397" s="34">
        <f>AH398</f>
        <v>0</v>
      </c>
      <c r="AI397" s="31">
        <f t="shared" si="235"/>
        <v>0</v>
      </c>
      <c r="AJ397" s="34">
        <f>AJ398</f>
        <v>0</v>
      </c>
      <c r="AK397" s="31">
        <f t="shared" si="235"/>
        <v>0</v>
      </c>
      <c r="AL397" s="34">
        <f>AL398</f>
        <v>0</v>
      </c>
      <c r="AM397" s="31">
        <f t="shared" si="235"/>
        <v>0</v>
      </c>
      <c r="AN397" s="34">
        <f>AN398</f>
        <v>0</v>
      </c>
      <c r="AO397" s="31">
        <f t="shared" si="236"/>
        <v>0</v>
      </c>
      <c r="AP397" s="34">
        <f>AP398</f>
        <v>0</v>
      </c>
      <c r="AQ397" s="31">
        <f t="shared" si="236"/>
        <v>0</v>
      </c>
      <c r="AR397" s="34">
        <f>AR398</f>
        <v>0</v>
      </c>
      <c r="AS397" s="31">
        <f t="shared" si="236"/>
        <v>0</v>
      </c>
      <c r="AT397" s="34">
        <f>AT398</f>
        <v>0</v>
      </c>
      <c r="AU397" s="34">
        <f>AU398</f>
        <v>0</v>
      </c>
      <c r="AV397" s="31">
        <f t="shared" si="237"/>
        <v>0</v>
      </c>
    </row>
    <row r="398" spans="2:48" ht="101.25" hidden="1" x14ac:dyDescent="0.3">
      <c r="B398" s="12"/>
      <c r="C398" s="7"/>
      <c r="D398" s="79" t="s">
        <v>175</v>
      </c>
      <c r="E398" s="79" t="s">
        <v>181</v>
      </c>
      <c r="F398" s="79"/>
      <c r="G398" s="80"/>
      <c r="H398" s="34">
        <f>H399</f>
        <v>0</v>
      </c>
      <c r="I398" s="34">
        <v>0</v>
      </c>
      <c r="J398" s="34">
        <f t="shared" si="181"/>
        <v>0</v>
      </c>
      <c r="K398" s="34">
        <v>0</v>
      </c>
      <c r="L398" s="34">
        <f t="shared" si="191"/>
        <v>0</v>
      </c>
      <c r="M398" s="34">
        <v>0</v>
      </c>
      <c r="N398" s="80">
        <f t="shared" si="231"/>
        <v>0</v>
      </c>
      <c r="O398" s="34">
        <v>0</v>
      </c>
      <c r="P398" s="80">
        <f t="shared" si="234"/>
        <v>0</v>
      </c>
      <c r="Q398" s="34">
        <v>0</v>
      </c>
      <c r="R398" s="80">
        <f t="shared" si="187"/>
        <v>0</v>
      </c>
      <c r="S398" s="34">
        <v>0</v>
      </c>
      <c r="T398" s="80">
        <f t="shared" si="188"/>
        <v>0</v>
      </c>
      <c r="U398" s="34">
        <v>0</v>
      </c>
      <c r="V398" s="80">
        <f t="shared" si="189"/>
        <v>0</v>
      </c>
      <c r="W398" s="80"/>
      <c r="X398" s="80">
        <f t="shared" si="190"/>
        <v>0</v>
      </c>
      <c r="Y398" s="80"/>
      <c r="Z398" s="34">
        <v>0</v>
      </c>
      <c r="AA398" s="34">
        <f t="shared" si="232"/>
        <v>0</v>
      </c>
      <c r="AB398" s="34">
        <v>0</v>
      </c>
      <c r="AC398" s="31">
        <f t="shared" si="229"/>
        <v>0</v>
      </c>
      <c r="AD398" s="34">
        <v>0</v>
      </c>
      <c r="AE398" s="31">
        <f t="shared" si="229"/>
        <v>0</v>
      </c>
      <c r="AF398" s="34">
        <v>0</v>
      </c>
      <c r="AG398" s="31">
        <f t="shared" si="235"/>
        <v>0</v>
      </c>
      <c r="AH398" s="34">
        <v>0</v>
      </c>
      <c r="AI398" s="31">
        <f t="shared" si="235"/>
        <v>0</v>
      </c>
      <c r="AJ398" s="34">
        <v>0</v>
      </c>
      <c r="AK398" s="31">
        <f t="shared" si="235"/>
        <v>0</v>
      </c>
      <c r="AL398" s="34">
        <v>0</v>
      </c>
      <c r="AM398" s="31">
        <f t="shared" si="235"/>
        <v>0</v>
      </c>
      <c r="AN398" s="34">
        <v>0</v>
      </c>
      <c r="AO398" s="31">
        <f t="shared" si="236"/>
        <v>0</v>
      </c>
      <c r="AP398" s="34">
        <v>0</v>
      </c>
      <c r="AQ398" s="31">
        <f t="shared" si="236"/>
        <v>0</v>
      </c>
      <c r="AR398" s="34">
        <v>0</v>
      </c>
      <c r="AS398" s="31">
        <f t="shared" si="236"/>
        <v>0</v>
      </c>
      <c r="AT398" s="34">
        <v>0</v>
      </c>
      <c r="AU398" s="34">
        <v>0</v>
      </c>
      <c r="AV398" s="31">
        <f t="shared" si="237"/>
        <v>0</v>
      </c>
    </row>
    <row r="399" spans="2:48" ht="121.5" hidden="1" x14ac:dyDescent="0.3">
      <c r="B399" s="12"/>
      <c r="C399" s="7"/>
      <c r="D399" s="79" t="s">
        <v>114</v>
      </c>
      <c r="E399" s="79" t="s">
        <v>181</v>
      </c>
      <c r="F399" s="79">
        <v>100</v>
      </c>
      <c r="G399" s="80">
        <v>4</v>
      </c>
      <c r="H399" s="34"/>
      <c r="I399" s="34">
        <f>I400</f>
        <v>0</v>
      </c>
      <c r="J399" s="34">
        <f t="shared" si="181"/>
        <v>0</v>
      </c>
      <c r="K399" s="34">
        <f>K400</f>
        <v>0</v>
      </c>
      <c r="L399" s="34">
        <f t="shared" si="191"/>
        <v>0</v>
      </c>
      <c r="M399" s="34">
        <f>M400</f>
        <v>0</v>
      </c>
      <c r="N399" s="80">
        <f t="shared" si="231"/>
        <v>0</v>
      </c>
      <c r="O399" s="34">
        <f>O400</f>
        <v>0</v>
      </c>
      <c r="P399" s="80">
        <f t="shared" si="234"/>
        <v>0</v>
      </c>
      <c r="Q399" s="34">
        <f>Q400</f>
        <v>0</v>
      </c>
      <c r="R399" s="80">
        <f t="shared" si="187"/>
        <v>0</v>
      </c>
      <c r="S399" s="34">
        <f>S400</f>
        <v>0</v>
      </c>
      <c r="T399" s="80">
        <f t="shared" si="188"/>
        <v>0</v>
      </c>
      <c r="U399" s="34">
        <f>U400</f>
        <v>0</v>
      </c>
      <c r="V399" s="80">
        <f t="shared" si="189"/>
        <v>0</v>
      </c>
      <c r="W399" s="80"/>
      <c r="X399" s="80">
        <f t="shared" si="190"/>
        <v>0</v>
      </c>
      <c r="Y399" s="80">
        <f>Y400</f>
        <v>0</v>
      </c>
      <c r="Z399" s="34">
        <f>Z400</f>
        <v>0</v>
      </c>
      <c r="AA399" s="34">
        <f t="shared" si="232"/>
        <v>0</v>
      </c>
      <c r="AB399" s="34">
        <f>AB400</f>
        <v>0</v>
      </c>
      <c r="AC399" s="31">
        <f t="shared" si="229"/>
        <v>0</v>
      </c>
      <c r="AD399" s="34">
        <f>AD400</f>
        <v>0</v>
      </c>
      <c r="AE399" s="31">
        <f t="shared" si="229"/>
        <v>0</v>
      </c>
      <c r="AF399" s="34">
        <f>AF400</f>
        <v>0</v>
      </c>
      <c r="AG399" s="31">
        <f t="shared" si="235"/>
        <v>0</v>
      </c>
      <c r="AH399" s="34">
        <f>AH400</f>
        <v>0</v>
      </c>
      <c r="AI399" s="31">
        <f t="shared" si="235"/>
        <v>0</v>
      </c>
      <c r="AJ399" s="34">
        <f>AJ400</f>
        <v>0</v>
      </c>
      <c r="AK399" s="31">
        <f t="shared" si="235"/>
        <v>0</v>
      </c>
      <c r="AL399" s="34">
        <f>AL400</f>
        <v>0</v>
      </c>
      <c r="AM399" s="31">
        <f t="shared" si="235"/>
        <v>0</v>
      </c>
      <c r="AN399" s="34">
        <f>AN400</f>
        <v>0</v>
      </c>
      <c r="AO399" s="31">
        <f t="shared" si="236"/>
        <v>0</v>
      </c>
      <c r="AP399" s="34">
        <f>AP400</f>
        <v>0</v>
      </c>
      <c r="AQ399" s="31">
        <f t="shared" si="236"/>
        <v>0</v>
      </c>
      <c r="AR399" s="34">
        <f>AR400</f>
        <v>0</v>
      </c>
      <c r="AS399" s="31">
        <f t="shared" si="236"/>
        <v>0</v>
      </c>
      <c r="AT399" s="34">
        <f>AT400</f>
        <v>0</v>
      </c>
      <c r="AU399" s="34">
        <f>AU400</f>
        <v>0</v>
      </c>
      <c r="AV399" s="31">
        <f t="shared" si="237"/>
        <v>0</v>
      </c>
    </row>
    <row r="400" spans="2:48" ht="121.5" hidden="1" x14ac:dyDescent="0.3">
      <c r="B400" s="12"/>
      <c r="C400" s="7"/>
      <c r="D400" s="79" t="s">
        <v>182</v>
      </c>
      <c r="E400" s="79" t="s">
        <v>181</v>
      </c>
      <c r="F400" s="79"/>
      <c r="G400" s="80"/>
      <c r="H400" s="34">
        <f>H401</f>
        <v>0</v>
      </c>
      <c r="I400" s="34">
        <v>0</v>
      </c>
      <c r="J400" s="34">
        <f t="shared" si="181"/>
        <v>0</v>
      </c>
      <c r="K400" s="34">
        <v>0</v>
      </c>
      <c r="L400" s="34">
        <f t="shared" si="191"/>
        <v>0</v>
      </c>
      <c r="M400" s="34">
        <v>0</v>
      </c>
      <c r="N400" s="80">
        <f t="shared" si="231"/>
        <v>0</v>
      </c>
      <c r="O400" s="34">
        <v>0</v>
      </c>
      <c r="P400" s="80">
        <f t="shared" si="234"/>
        <v>0</v>
      </c>
      <c r="Q400" s="34">
        <v>0</v>
      </c>
      <c r="R400" s="80">
        <f t="shared" si="187"/>
        <v>0</v>
      </c>
      <c r="S400" s="34">
        <v>0</v>
      </c>
      <c r="T400" s="80">
        <f t="shared" si="188"/>
        <v>0</v>
      </c>
      <c r="U400" s="34">
        <v>0</v>
      </c>
      <c r="V400" s="80">
        <f t="shared" si="189"/>
        <v>0</v>
      </c>
      <c r="W400" s="80"/>
      <c r="X400" s="80">
        <f t="shared" si="190"/>
        <v>0</v>
      </c>
      <c r="Y400" s="80"/>
      <c r="Z400" s="34">
        <v>0</v>
      </c>
      <c r="AA400" s="34">
        <f t="shared" si="232"/>
        <v>0</v>
      </c>
      <c r="AB400" s="34">
        <v>0</v>
      </c>
      <c r="AC400" s="31">
        <f t="shared" si="229"/>
        <v>0</v>
      </c>
      <c r="AD400" s="34">
        <v>0</v>
      </c>
      <c r="AE400" s="31">
        <f t="shared" si="229"/>
        <v>0</v>
      </c>
      <c r="AF400" s="34">
        <v>0</v>
      </c>
      <c r="AG400" s="31">
        <f t="shared" si="235"/>
        <v>0</v>
      </c>
      <c r="AH400" s="34">
        <v>0</v>
      </c>
      <c r="AI400" s="31">
        <f t="shared" si="235"/>
        <v>0</v>
      </c>
      <c r="AJ400" s="34">
        <v>0</v>
      </c>
      <c r="AK400" s="31">
        <f t="shared" si="235"/>
        <v>0</v>
      </c>
      <c r="AL400" s="34">
        <v>0</v>
      </c>
      <c r="AM400" s="31">
        <f t="shared" si="235"/>
        <v>0</v>
      </c>
      <c r="AN400" s="34">
        <v>0</v>
      </c>
      <c r="AO400" s="31">
        <f t="shared" si="236"/>
        <v>0</v>
      </c>
      <c r="AP400" s="34">
        <v>0</v>
      </c>
      <c r="AQ400" s="31">
        <f t="shared" si="236"/>
        <v>0</v>
      </c>
      <c r="AR400" s="34">
        <v>0</v>
      </c>
      <c r="AS400" s="31">
        <f t="shared" si="236"/>
        <v>0</v>
      </c>
      <c r="AT400" s="34">
        <v>0</v>
      </c>
      <c r="AU400" s="34">
        <v>0</v>
      </c>
      <c r="AV400" s="31">
        <f t="shared" si="237"/>
        <v>0</v>
      </c>
    </row>
    <row r="401" spans="2:48" ht="0.75" customHeight="1" x14ac:dyDescent="0.3">
      <c r="B401" s="12"/>
      <c r="C401" s="7"/>
      <c r="D401" s="79" t="s">
        <v>114</v>
      </c>
      <c r="E401" s="79" t="s">
        <v>181</v>
      </c>
      <c r="F401" s="79">
        <v>100</v>
      </c>
      <c r="G401" s="80">
        <v>4</v>
      </c>
      <c r="H401" s="34"/>
      <c r="I401" s="34">
        <f>I402+I403+I404</f>
        <v>0</v>
      </c>
      <c r="J401" s="34">
        <f t="shared" ref="J401:J476" si="238">H401+I401</f>
        <v>0</v>
      </c>
      <c r="K401" s="34">
        <f>K402+K403+K404</f>
        <v>0</v>
      </c>
      <c r="L401" s="34">
        <f t="shared" si="191"/>
        <v>0</v>
      </c>
      <c r="M401" s="34">
        <f>M402+M403+M404</f>
        <v>0</v>
      </c>
      <c r="N401" s="80">
        <f t="shared" si="231"/>
        <v>0</v>
      </c>
      <c r="O401" s="34">
        <f>O402+O403+O404</f>
        <v>0</v>
      </c>
      <c r="P401" s="80">
        <f t="shared" si="234"/>
        <v>0</v>
      </c>
      <c r="Q401" s="34">
        <f>Q402+Q403+Q404</f>
        <v>0</v>
      </c>
      <c r="R401" s="80">
        <f t="shared" si="187"/>
        <v>0</v>
      </c>
      <c r="S401" s="34">
        <f>S402+S403+S404</f>
        <v>0</v>
      </c>
      <c r="T401" s="80">
        <f t="shared" si="188"/>
        <v>0</v>
      </c>
      <c r="U401" s="34">
        <f>U402+U403+U404</f>
        <v>0</v>
      </c>
      <c r="V401" s="80">
        <f t="shared" si="189"/>
        <v>0</v>
      </c>
      <c r="W401" s="80"/>
      <c r="X401" s="80">
        <f t="shared" si="190"/>
        <v>0</v>
      </c>
      <c r="Y401" s="80">
        <f>Y402+Y403+Y404</f>
        <v>0</v>
      </c>
      <c r="Z401" s="34">
        <f>Z402+Z403+Z404</f>
        <v>0</v>
      </c>
      <c r="AA401" s="34">
        <f t="shared" si="232"/>
        <v>0</v>
      </c>
      <c r="AB401" s="34">
        <f>AB402+AB403+AB404</f>
        <v>0</v>
      </c>
      <c r="AC401" s="31">
        <f t="shared" si="229"/>
        <v>0</v>
      </c>
      <c r="AD401" s="34">
        <f>AD402+AD403+AD404</f>
        <v>0</v>
      </c>
      <c r="AE401" s="31">
        <f t="shared" si="229"/>
        <v>0</v>
      </c>
      <c r="AF401" s="34">
        <f>AF402+AF403+AF404</f>
        <v>0</v>
      </c>
      <c r="AG401" s="31">
        <f t="shared" si="235"/>
        <v>0</v>
      </c>
      <c r="AH401" s="34">
        <f>AH402+AH403+AH404</f>
        <v>0</v>
      </c>
      <c r="AI401" s="31">
        <f t="shared" si="235"/>
        <v>0</v>
      </c>
      <c r="AJ401" s="34">
        <f>AJ402+AJ403+AJ404</f>
        <v>0</v>
      </c>
      <c r="AK401" s="31">
        <f t="shared" si="235"/>
        <v>0</v>
      </c>
      <c r="AL401" s="34">
        <f>AL402+AL403+AL404</f>
        <v>0</v>
      </c>
      <c r="AM401" s="31">
        <f t="shared" si="235"/>
        <v>0</v>
      </c>
      <c r="AN401" s="34">
        <f>AN402+AN403+AN404</f>
        <v>0</v>
      </c>
      <c r="AO401" s="31">
        <f t="shared" si="236"/>
        <v>0</v>
      </c>
      <c r="AP401" s="34">
        <f>AP402+AP403+AP404</f>
        <v>0</v>
      </c>
      <c r="AQ401" s="31">
        <f t="shared" si="236"/>
        <v>0</v>
      </c>
      <c r="AR401" s="34">
        <f>AR402+AR403+AR404</f>
        <v>4117.8</v>
      </c>
      <c r="AS401" s="31">
        <f t="shared" si="236"/>
        <v>4117.8</v>
      </c>
      <c r="AT401" s="34">
        <f>AT402+AT403+AT404</f>
        <v>0</v>
      </c>
      <c r="AU401" s="34">
        <f>AU402+AU403+AU404</f>
        <v>4117.8</v>
      </c>
      <c r="AV401" s="31">
        <f t="shared" si="237"/>
        <v>4117.8</v>
      </c>
    </row>
    <row r="402" spans="2:48" ht="60.75" x14ac:dyDescent="0.3">
      <c r="B402" s="12"/>
      <c r="C402" s="7"/>
      <c r="D402" s="79" t="s">
        <v>119</v>
      </c>
      <c r="E402" s="79" t="s">
        <v>183</v>
      </c>
      <c r="F402" s="79"/>
      <c r="G402" s="80"/>
      <c r="H402" s="34">
        <f>H403+H404+H406</f>
        <v>0</v>
      </c>
      <c r="I402" s="34"/>
      <c r="J402" s="34">
        <f t="shared" si="238"/>
        <v>0</v>
      </c>
      <c r="K402" s="34">
        <v>0</v>
      </c>
      <c r="L402" s="34">
        <f t="shared" si="191"/>
        <v>0</v>
      </c>
      <c r="M402" s="34">
        <v>0</v>
      </c>
      <c r="N402" s="80">
        <f t="shared" si="231"/>
        <v>0</v>
      </c>
      <c r="O402" s="34">
        <v>0</v>
      </c>
      <c r="P402" s="80">
        <f t="shared" si="234"/>
        <v>0</v>
      </c>
      <c r="Q402" s="34">
        <v>0</v>
      </c>
      <c r="R402" s="80">
        <f t="shared" si="187"/>
        <v>0</v>
      </c>
      <c r="S402" s="34">
        <v>0</v>
      </c>
      <c r="T402" s="80">
        <f t="shared" si="188"/>
        <v>0</v>
      </c>
      <c r="U402" s="34">
        <v>0</v>
      </c>
      <c r="V402" s="80">
        <f t="shared" si="189"/>
        <v>0</v>
      </c>
      <c r="W402" s="80"/>
      <c r="X402" s="80">
        <f t="shared" si="190"/>
        <v>0</v>
      </c>
      <c r="Y402" s="80"/>
      <c r="Z402" s="34">
        <f>Z403+Z404+Z405+Z406</f>
        <v>0</v>
      </c>
      <c r="AA402" s="34">
        <f t="shared" si="232"/>
        <v>0</v>
      </c>
      <c r="AB402" s="34">
        <f>AB403+AB404+AB405+AB406</f>
        <v>0</v>
      </c>
      <c r="AC402" s="31">
        <f t="shared" si="229"/>
        <v>0</v>
      </c>
      <c r="AD402" s="34">
        <f>AD403+AD404+AD405+AD406</f>
        <v>0</v>
      </c>
      <c r="AE402" s="31">
        <f t="shared" si="229"/>
        <v>0</v>
      </c>
      <c r="AF402" s="34">
        <f>AF403+AF404+AF405+AF406</f>
        <v>0</v>
      </c>
      <c r="AG402" s="31">
        <f t="shared" si="235"/>
        <v>0</v>
      </c>
      <c r="AH402" s="34">
        <f>AH403+AH404+AH405+AH406</f>
        <v>0</v>
      </c>
      <c r="AI402" s="31">
        <f t="shared" si="235"/>
        <v>0</v>
      </c>
      <c r="AJ402" s="34">
        <f>AJ403+AJ404+AJ405+AJ406</f>
        <v>0</v>
      </c>
      <c r="AK402" s="31">
        <f t="shared" si="235"/>
        <v>0</v>
      </c>
      <c r="AL402" s="34">
        <f>AL403+AL404+AL405+AL406</f>
        <v>0</v>
      </c>
      <c r="AM402" s="31">
        <f t="shared" si="235"/>
        <v>0</v>
      </c>
      <c r="AN402" s="34">
        <f>AN403+AN404+AN405+AN406</f>
        <v>0</v>
      </c>
      <c r="AO402" s="31">
        <f t="shared" si="236"/>
        <v>0</v>
      </c>
      <c r="AP402" s="34">
        <f>AP403+AP404+AP405+AP406</f>
        <v>0</v>
      </c>
      <c r="AQ402" s="31">
        <f t="shared" si="236"/>
        <v>0</v>
      </c>
      <c r="AR402" s="34">
        <f>AR403+AR404+AR405+AR406</f>
        <v>2059.4</v>
      </c>
      <c r="AS402" s="31">
        <f t="shared" si="236"/>
        <v>2059.4</v>
      </c>
      <c r="AT402" s="34">
        <f>AT403+AT404+AT405+AT406</f>
        <v>0</v>
      </c>
      <c r="AU402" s="34">
        <f>AU403+AU404+AU405+AU406</f>
        <v>2059.4</v>
      </c>
      <c r="AV402" s="31">
        <f t="shared" si="237"/>
        <v>2059.4</v>
      </c>
    </row>
    <row r="403" spans="2:48" ht="150.75" customHeight="1" x14ac:dyDescent="0.3">
      <c r="B403" s="12"/>
      <c r="C403" s="7"/>
      <c r="D403" s="79" t="s">
        <v>114</v>
      </c>
      <c r="E403" s="79" t="s">
        <v>183</v>
      </c>
      <c r="F403" s="79">
        <v>100</v>
      </c>
      <c r="G403" s="80">
        <v>4</v>
      </c>
      <c r="H403" s="34">
        <v>0</v>
      </c>
      <c r="I403" s="34"/>
      <c r="J403" s="34">
        <f t="shared" si="238"/>
        <v>0</v>
      </c>
      <c r="K403" s="34">
        <v>0</v>
      </c>
      <c r="L403" s="34">
        <f t="shared" si="191"/>
        <v>0</v>
      </c>
      <c r="M403" s="34">
        <v>0</v>
      </c>
      <c r="N403" s="80">
        <f t="shared" si="231"/>
        <v>0</v>
      </c>
      <c r="O403" s="34">
        <v>0</v>
      </c>
      <c r="P403" s="80">
        <f t="shared" si="234"/>
        <v>0</v>
      </c>
      <c r="Q403" s="34">
        <v>0</v>
      </c>
      <c r="R403" s="80">
        <f t="shared" si="187"/>
        <v>0</v>
      </c>
      <c r="S403" s="34">
        <v>0</v>
      </c>
      <c r="T403" s="80">
        <f t="shared" si="188"/>
        <v>0</v>
      </c>
      <c r="U403" s="34"/>
      <c r="V403" s="80">
        <f t="shared" si="189"/>
        <v>0</v>
      </c>
      <c r="W403" s="80"/>
      <c r="X403" s="80">
        <f t="shared" si="190"/>
        <v>0</v>
      </c>
      <c r="Y403" s="80"/>
      <c r="Z403" s="34">
        <v>0</v>
      </c>
      <c r="AA403" s="34">
        <f t="shared" si="232"/>
        <v>0</v>
      </c>
      <c r="AB403" s="34">
        <v>0</v>
      </c>
      <c r="AC403" s="31">
        <f t="shared" si="229"/>
        <v>0</v>
      </c>
      <c r="AD403" s="34">
        <v>0</v>
      </c>
      <c r="AE403" s="31">
        <f t="shared" si="229"/>
        <v>0</v>
      </c>
      <c r="AF403" s="34">
        <v>0</v>
      </c>
      <c r="AG403" s="31">
        <f t="shared" si="235"/>
        <v>0</v>
      </c>
      <c r="AH403" s="34">
        <v>0</v>
      </c>
      <c r="AI403" s="31">
        <f t="shared" si="235"/>
        <v>0</v>
      </c>
      <c r="AJ403" s="34">
        <v>0</v>
      </c>
      <c r="AK403" s="31">
        <f t="shared" si="235"/>
        <v>0</v>
      </c>
      <c r="AL403" s="34">
        <v>0</v>
      </c>
      <c r="AM403" s="31">
        <f t="shared" si="235"/>
        <v>0</v>
      </c>
      <c r="AN403" s="34">
        <v>0</v>
      </c>
      <c r="AO403" s="31">
        <f t="shared" si="236"/>
        <v>0</v>
      </c>
      <c r="AP403" s="34">
        <v>0</v>
      </c>
      <c r="AQ403" s="31">
        <f t="shared" si="236"/>
        <v>0</v>
      </c>
      <c r="AR403" s="34">
        <v>2009.7</v>
      </c>
      <c r="AS403" s="31">
        <f t="shared" si="236"/>
        <v>2009.7</v>
      </c>
      <c r="AT403" s="34">
        <v>0</v>
      </c>
      <c r="AU403" s="34">
        <v>2009.7</v>
      </c>
      <c r="AV403" s="31">
        <f t="shared" si="237"/>
        <v>2009.7</v>
      </c>
    </row>
    <row r="404" spans="2:48" ht="60.75" x14ac:dyDescent="0.3">
      <c r="B404" s="12"/>
      <c r="C404" s="7"/>
      <c r="D404" s="79" t="s">
        <v>14</v>
      </c>
      <c r="E404" s="79" t="s">
        <v>183</v>
      </c>
      <c r="F404" s="79">
        <v>200</v>
      </c>
      <c r="G404" s="80"/>
      <c r="H404" s="34">
        <v>0</v>
      </c>
      <c r="I404" s="34"/>
      <c r="J404" s="34">
        <f t="shared" si="238"/>
        <v>0</v>
      </c>
      <c r="K404" s="34">
        <v>0</v>
      </c>
      <c r="L404" s="34">
        <f t="shared" si="191"/>
        <v>0</v>
      </c>
      <c r="M404" s="34">
        <v>0</v>
      </c>
      <c r="N404" s="80">
        <f t="shared" si="231"/>
        <v>0</v>
      </c>
      <c r="O404" s="34">
        <v>0</v>
      </c>
      <c r="P404" s="80">
        <f t="shared" si="234"/>
        <v>0</v>
      </c>
      <c r="Q404" s="34">
        <v>0</v>
      </c>
      <c r="R404" s="80">
        <f t="shared" si="187"/>
        <v>0</v>
      </c>
      <c r="S404" s="34">
        <v>0</v>
      </c>
      <c r="T404" s="80">
        <f t="shared" si="188"/>
        <v>0</v>
      </c>
      <c r="U404" s="34"/>
      <c r="V404" s="80">
        <f t="shared" si="189"/>
        <v>0</v>
      </c>
      <c r="W404" s="80"/>
      <c r="X404" s="80">
        <f t="shared" si="190"/>
        <v>0</v>
      </c>
      <c r="Y404" s="80"/>
      <c r="Z404" s="34">
        <v>0</v>
      </c>
      <c r="AA404" s="34">
        <f t="shared" si="232"/>
        <v>0</v>
      </c>
      <c r="AB404" s="34">
        <v>0</v>
      </c>
      <c r="AC404" s="31">
        <f t="shared" si="229"/>
        <v>0</v>
      </c>
      <c r="AD404" s="34"/>
      <c r="AE404" s="31">
        <f t="shared" si="229"/>
        <v>0</v>
      </c>
      <c r="AF404" s="34"/>
      <c r="AG404" s="31">
        <f t="shared" si="235"/>
        <v>0</v>
      </c>
      <c r="AH404" s="34"/>
      <c r="AI404" s="31">
        <f t="shared" si="235"/>
        <v>0</v>
      </c>
      <c r="AJ404" s="34">
        <v>0</v>
      </c>
      <c r="AK404" s="31">
        <f t="shared" si="235"/>
        <v>0</v>
      </c>
      <c r="AL404" s="34">
        <v>0</v>
      </c>
      <c r="AM404" s="31">
        <f t="shared" si="235"/>
        <v>0</v>
      </c>
      <c r="AN404" s="34">
        <v>0</v>
      </c>
      <c r="AO404" s="31">
        <f t="shared" si="236"/>
        <v>0</v>
      </c>
      <c r="AP404" s="34">
        <v>0</v>
      </c>
      <c r="AQ404" s="31">
        <f t="shared" si="236"/>
        <v>0</v>
      </c>
      <c r="AR404" s="34">
        <v>48.7</v>
      </c>
      <c r="AS404" s="31">
        <f t="shared" si="236"/>
        <v>48.7</v>
      </c>
      <c r="AT404" s="34">
        <v>0</v>
      </c>
      <c r="AU404" s="34">
        <v>48.7</v>
      </c>
      <c r="AV404" s="31">
        <f t="shared" si="237"/>
        <v>48.7</v>
      </c>
    </row>
    <row r="405" spans="2:48" ht="40.5" hidden="1" x14ac:dyDescent="0.3">
      <c r="B405" s="12"/>
      <c r="C405" s="7"/>
      <c r="D405" s="79" t="s">
        <v>15</v>
      </c>
      <c r="E405" s="79" t="s">
        <v>183</v>
      </c>
      <c r="F405" s="79">
        <v>300</v>
      </c>
      <c r="G405" s="80"/>
      <c r="H405" s="34"/>
      <c r="I405" s="34"/>
      <c r="J405" s="34">
        <v>0</v>
      </c>
      <c r="K405" s="34"/>
      <c r="L405" s="34"/>
      <c r="M405" s="34"/>
      <c r="N405" s="80"/>
      <c r="O405" s="34"/>
      <c r="P405" s="80"/>
      <c r="Q405" s="34"/>
      <c r="R405" s="80"/>
      <c r="S405" s="34"/>
      <c r="T405" s="80"/>
      <c r="U405" s="34"/>
      <c r="V405" s="80"/>
      <c r="W405" s="80"/>
      <c r="X405" s="80"/>
      <c r="Y405" s="80"/>
      <c r="Z405" s="34">
        <v>0</v>
      </c>
      <c r="AA405" s="34">
        <f t="shared" si="232"/>
        <v>0</v>
      </c>
      <c r="AB405" s="34">
        <v>0</v>
      </c>
      <c r="AC405" s="31">
        <f t="shared" si="229"/>
        <v>0</v>
      </c>
      <c r="AD405" s="34"/>
      <c r="AE405" s="31">
        <f t="shared" si="229"/>
        <v>0</v>
      </c>
      <c r="AF405" s="34"/>
      <c r="AG405" s="31">
        <f t="shared" si="235"/>
        <v>0</v>
      </c>
      <c r="AH405" s="34"/>
      <c r="AI405" s="31">
        <f t="shared" si="235"/>
        <v>0</v>
      </c>
      <c r="AJ405" s="34">
        <v>0</v>
      </c>
      <c r="AK405" s="31">
        <f t="shared" si="235"/>
        <v>0</v>
      </c>
      <c r="AL405" s="34">
        <v>0</v>
      </c>
      <c r="AM405" s="31">
        <f t="shared" si="235"/>
        <v>0</v>
      </c>
      <c r="AN405" s="34">
        <v>0</v>
      </c>
      <c r="AO405" s="31">
        <f t="shared" si="236"/>
        <v>0</v>
      </c>
      <c r="AP405" s="34">
        <v>0</v>
      </c>
      <c r="AQ405" s="31">
        <f t="shared" si="236"/>
        <v>0</v>
      </c>
      <c r="AR405" s="34">
        <v>0</v>
      </c>
      <c r="AS405" s="31">
        <f t="shared" si="236"/>
        <v>0</v>
      </c>
      <c r="AT405" s="34">
        <v>0</v>
      </c>
      <c r="AU405" s="34">
        <v>0</v>
      </c>
      <c r="AV405" s="31">
        <f t="shared" si="237"/>
        <v>0</v>
      </c>
    </row>
    <row r="406" spans="2:48" ht="20.25" x14ac:dyDescent="0.3">
      <c r="B406" s="12"/>
      <c r="C406" s="7"/>
      <c r="D406" s="79" t="s">
        <v>18</v>
      </c>
      <c r="E406" s="79" t="s">
        <v>183</v>
      </c>
      <c r="F406" s="79">
        <v>800</v>
      </c>
      <c r="G406" s="80">
        <v>4</v>
      </c>
      <c r="H406" s="34">
        <v>0</v>
      </c>
      <c r="I406" s="34">
        <f>I409+I411+I419+I421+I423</f>
        <v>0</v>
      </c>
      <c r="J406" s="34">
        <f t="shared" si="238"/>
        <v>0</v>
      </c>
      <c r="K406" s="34">
        <f>K409+K411+K419+K421+K423</f>
        <v>0</v>
      </c>
      <c r="L406" s="34">
        <f t="shared" si="191"/>
        <v>0</v>
      </c>
      <c r="M406" s="34">
        <f>M409+M411+M419+M421+M423</f>
        <v>0</v>
      </c>
      <c r="N406" s="80">
        <f t="shared" si="231"/>
        <v>0</v>
      </c>
      <c r="O406" s="34">
        <f>O409+O411+O419+O421+O423</f>
        <v>0</v>
      </c>
      <c r="P406" s="80">
        <f>N406+O406</f>
        <v>0</v>
      </c>
      <c r="Q406" s="34">
        <f>Q409+Q411+Q419+Q421+Q423</f>
        <v>0</v>
      </c>
      <c r="R406" s="80">
        <f t="shared" si="187"/>
        <v>0</v>
      </c>
      <c r="S406" s="34">
        <f>S409+S411+S419+S421+S423</f>
        <v>0</v>
      </c>
      <c r="T406" s="80">
        <f t="shared" si="188"/>
        <v>0</v>
      </c>
      <c r="U406" s="34">
        <f>U409+U411+U419+U421+U423</f>
        <v>0</v>
      </c>
      <c r="V406" s="80">
        <f t="shared" si="189"/>
        <v>0</v>
      </c>
      <c r="W406" s="80"/>
      <c r="X406" s="80">
        <f t="shared" si="190"/>
        <v>0</v>
      </c>
      <c r="Y406" s="80">
        <f>Y409+Y411+Y419+Y421+Y423</f>
        <v>0</v>
      </c>
      <c r="Z406" s="34">
        <v>0</v>
      </c>
      <c r="AA406" s="34">
        <f t="shared" si="232"/>
        <v>0</v>
      </c>
      <c r="AB406" s="34">
        <v>0</v>
      </c>
      <c r="AC406" s="31">
        <f t="shared" si="229"/>
        <v>0</v>
      </c>
      <c r="AD406" s="34">
        <v>0</v>
      </c>
      <c r="AE406" s="31">
        <f t="shared" si="229"/>
        <v>0</v>
      </c>
      <c r="AF406" s="34">
        <v>0</v>
      </c>
      <c r="AG406" s="31">
        <f t="shared" si="235"/>
        <v>0</v>
      </c>
      <c r="AH406" s="34">
        <v>0</v>
      </c>
      <c r="AI406" s="31">
        <f t="shared" si="235"/>
        <v>0</v>
      </c>
      <c r="AJ406" s="34">
        <v>0</v>
      </c>
      <c r="AK406" s="31">
        <f t="shared" si="235"/>
        <v>0</v>
      </c>
      <c r="AL406" s="34">
        <v>0</v>
      </c>
      <c r="AM406" s="31">
        <f t="shared" si="235"/>
        <v>0</v>
      </c>
      <c r="AN406" s="34">
        <v>0</v>
      </c>
      <c r="AO406" s="31">
        <f t="shared" si="236"/>
        <v>0</v>
      </c>
      <c r="AP406" s="34">
        <v>0</v>
      </c>
      <c r="AQ406" s="31">
        <f t="shared" si="236"/>
        <v>0</v>
      </c>
      <c r="AR406" s="34">
        <v>1</v>
      </c>
      <c r="AS406" s="31">
        <f t="shared" si="236"/>
        <v>1</v>
      </c>
      <c r="AT406" s="34">
        <v>0</v>
      </c>
      <c r="AU406" s="34">
        <v>1</v>
      </c>
      <c r="AV406" s="31">
        <f t="shared" si="237"/>
        <v>1</v>
      </c>
    </row>
    <row r="407" spans="2:48" ht="101.25" hidden="1" x14ac:dyDescent="0.3">
      <c r="B407" s="12"/>
      <c r="C407" s="7"/>
      <c r="D407" s="17" t="s">
        <v>164</v>
      </c>
      <c r="E407" s="54" t="s">
        <v>530</v>
      </c>
      <c r="F407" s="54"/>
      <c r="G407" s="80"/>
      <c r="H407" s="34"/>
      <c r="I407" s="34"/>
      <c r="J407" s="34">
        <f>J408</f>
        <v>0</v>
      </c>
      <c r="K407" s="34"/>
      <c r="L407" s="34"/>
      <c r="M407" s="34"/>
      <c r="N407" s="80"/>
      <c r="O407" s="34"/>
      <c r="P407" s="80"/>
      <c r="Q407" s="34"/>
      <c r="R407" s="80"/>
      <c r="S407" s="34"/>
      <c r="T407" s="80"/>
      <c r="U407" s="34"/>
      <c r="V407" s="80"/>
      <c r="W407" s="80"/>
      <c r="X407" s="80"/>
      <c r="Y407" s="80"/>
      <c r="Z407" s="34">
        <f>Z408</f>
        <v>0</v>
      </c>
      <c r="AA407" s="34">
        <f t="shared" si="232"/>
        <v>0</v>
      </c>
      <c r="AB407" s="34">
        <f>AB408</f>
        <v>0</v>
      </c>
      <c r="AC407" s="31">
        <f t="shared" si="229"/>
        <v>0</v>
      </c>
      <c r="AD407" s="34">
        <f>AD408</f>
        <v>0</v>
      </c>
      <c r="AE407" s="31">
        <f t="shared" si="229"/>
        <v>0</v>
      </c>
      <c r="AF407" s="34">
        <f>AF408</f>
        <v>0</v>
      </c>
      <c r="AG407" s="31">
        <f t="shared" si="235"/>
        <v>0</v>
      </c>
      <c r="AH407" s="34">
        <f>AH408</f>
        <v>0</v>
      </c>
      <c r="AI407" s="31">
        <f t="shared" si="235"/>
        <v>0</v>
      </c>
      <c r="AJ407" s="34">
        <f>AJ408</f>
        <v>0</v>
      </c>
      <c r="AK407" s="31">
        <f t="shared" si="235"/>
        <v>0</v>
      </c>
      <c r="AL407" s="34">
        <f>AL408</f>
        <v>0</v>
      </c>
      <c r="AM407" s="31">
        <f t="shared" si="235"/>
        <v>0</v>
      </c>
      <c r="AN407" s="34">
        <f>AN408</f>
        <v>0</v>
      </c>
      <c r="AO407" s="31">
        <f t="shared" si="236"/>
        <v>0</v>
      </c>
      <c r="AP407" s="34">
        <f>AP408</f>
        <v>0</v>
      </c>
      <c r="AQ407" s="31">
        <f t="shared" si="236"/>
        <v>0</v>
      </c>
      <c r="AR407" s="34">
        <f>AR408</f>
        <v>0</v>
      </c>
      <c r="AS407" s="31">
        <f t="shared" si="236"/>
        <v>0</v>
      </c>
      <c r="AT407" s="34">
        <f>AT408</f>
        <v>0</v>
      </c>
      <c r="AU407" s="34">
        <f>AU408</f>
        <v>0</v>
      </c>
      <c r="AV407" s="31">
        <f t="shared" si="237"/>
        <v>0</v>
      </c>
    </row>
    <row r="408" spans="2:48" ht="121.5" hidden="1" x14ac:dyDescent="0.3">
      <c r="B408" s="12"/>
      <c r="C408" s="7"/>
      <c r="D408" s="17" t="s">
        <v>529</v>
      </c>
      <c r="E408" s="54" t="s">
        <v>530</v>
      </c>
      <c r="F408" s="54" t="s">
        <v>531</v>
      </c>
      <c r="G408" s="80"/>
      <c r="H408" s="34"/>
      <c r="I408" s="34"/>
      <c r="J408" s="34">
        <v>0</v>
      </c>
      <c r="K408" s="34"/>
      <c r="L408" s="34"/>
      <c r="M408" s="34"/>
      <c r="N408" s="80"/>
      <c r="O408" s="34"/>
      <c r="P408" s="80"/>
      <c r="Q408" s="34"/>
      <c r="R408" s="80"/>
      <c r="S408" s="34"/>
      <c r="T408" s="80"/>
      <c r="U408" s="34"/>
      <c r="V408" s="80"/>
      <c r="W408" s="80"/>
      <c r="X408" s="80"/>
      <c r="Y408" s="80"/>
      <c r="Z408" s="34">
        <v>0</v>
      </c>
      <c r="AA408" s="34">
        <f t="shared" si="232"/>
        <v>0</v>
      </c>
      <c r="AB408" s="34">
        <v>0</v>
      </c>
      <c r="AC408" s="31">
        <f t="shared" si="229"/>
        <v>0</v>
      </c>
      <c r="AD408" s="34">
        <v>0</v>
      </c>
      <c r="AE408" s="31">
        <f t="shared" si="229"/>
        <v>0</v>
      </c>
      <c r="AF408" s="34"/>
      <c r="AG408" s="31">
        <f t="shared" si="235"/>
        <v>0</v>
      </c>
      <c r="AH408" s="34"/>
      <c r="AI408" s="31">
        <f t="shared" si="235"/>
        <v>0</v>
      </c>
      <c r="AJ408" s="34">
        <v>0</v>
      </c>
      <c r="AK408" s="31">
        <f t="shared" si="235"/>
        <v>0</v>
      </c>
      <c r="AL408" s="34">
        <v>0</v>
      </c>
      <c r="AM408" s="31">
        <f t="shared" si="235"/>
        <v>0</v>
      </c>
      <c r="AN408" s="34">
        <v>0</v>
      </c>
      <c r="AO408" s="31">
        <f t="shared" si="236"/>
        <v>0</v>
      </c>
      <c r="AP408" s="34">
        <v>0</v>
      </c>
      <c r="AQ408" s="31">
        <f t="shared" si="236"/>
        <v>0</v>
      </c>
      <c r="AR408" s="34"/>
      <c r="AS408" s="31">
        <f t="shared" si="236"/>
        <v>0</v>
      </c>
      <c r="AT408" s="34"/>
      <c r="AU408" s="34"/>
      <c r="AV408" s="31">
        <f t="shared" si="237"/>
        <v>0</v>
      </c>
    </row>
    <row r="409" spans="2:48" ht="40.5" x14ac:dyDescent="0.3">
      <c r="B409" s="12"/>
      <c r="C409" s="7"/>
      <c r="D409" s="79" t="s">
        <v>423</v>
      </c>
      <c r="E409" s="79" t="s">
        <v>184</v>
      </c>
      <c r="F409" s="79"/>
      <c r="G409" s="80"/>
      <c r="H409" s="34">
        <f>H410+H418+H420+H422+H424</f>
        <v>0</v>
      </c>
      <c r="I409" s="34">
        <f>I410</f>
        <v>0</v>
      </c>
      <c r="J409" s="34">
        <f t="shared" si="238"/>
        <v>0</v>
      </c>
      <c r="K409" s="34">
        <f>K410</f>
        <v>0</v>
      </c>
      <c r="L409" s="34">
        <f t="shared" si="191"/>
        <v>0</v>
      </c>
      <c r="M409" s="34">
        <f>M410</f>
        <v>0</v>
      </c>
      <c r="N409" s="80">
        <f t="shared" si="231"/>
        <v>0</v>
      </c>
      <c r="O409" s="34">
        <f>O410</f>
        <v>0</v>
      </c>
      <c r="P409" s="80">
        <f>N409+O409</f>
        <v>0</v>
      </c>
      <c r="Q409" s="34">
        <f>Q410</f>
        <v>0</v>
      </c>
      <c r="R409" s="80">
        <f t="shared" si="187"/>
        <v>0</v>
      </c>
      <c r="S409" s="34">
        <f>S410</f>
        <v>0</v>
      </c>
      <c r="T409" s="80">
        <f t="shared" si="188"/>
        <v>0</v>
      </c>
      <c r="U409" s="34">
        <f>U410</f>
        <v>0</v>
      </c>
      <c r="V409" s="80">
        <f t="shared" si="189"/>
        <v>0</v>
      </c>
      <c r="W409" s="80"/>
      <c r="X409" s="80">
        <f t="shared" si="190"/>
        <v>0</v>
      </c>
      <c r="Y409" s="80">
        <f>Y410</f>
        <v>0</v>
      </c>
      <c r="Z409" s="34">
        <f>Z410+Z412+Z414+Z416</f>
        <v>0</v>
      </c>
      <c r="AA409" s="34">
        <f t="shared" si="232"/>
        <v>0</v>
      </c>
      <c r="AB409" s="34">
        <f>AB410+AB412+AB414+AB416</f>
        <v>0</v>
      </c>
      <c r="AC409" s="31">
        <f t="shared" si="229"/>
        <v>0</v>
      </c>
      <c r="AD409" s="34">
        <f>AD410+AD412+AD414+AD416</f>
        <v>0</v>
      </c>
      <c r="AE409" s="31">
        <f t="shared" si="229"/>
        <v>0</v>
      </c>
      <c r="AF409" s="34">
        <f>AF410+AF412+AF414+AF416</f>
        <v>0</v>
      </c>
      <c r="AG409" s="31">
        <f t="shared" si="235"/>
        <v>0</v>
      </c>
      <c r="AH409" s="34">
        <f>AH410+AH412+AH414+AH416</f>
        <v>0</v>
      </c>
      <c r="AI409" s="31">
        <f t="shared" si="235"/>
        <v>0</v>
      </c>
      <c r="AJ409" s="34">
        <f>AJ410+AJ412+AJ414+AJ416</f>
        <v>0</v>
      </c>
      <c r="AK409" s="31">
        <f t="shared" si="235"/>
        <v>0</v>
      </c>
      <c r="AL409" s="34">
        <f>AL410+AL412+AL414+AL416</f>
        <v>0</v>
      </c>
      <c r="AM409" s="31">
        <f t="shared" si="235"/>
        <v>0</v>
      </c>
      <c r="AN409" s="34">
        <f>AN410+AN412+AN414+AN416</f>
        <v>0</v>
      </c>
      <c r="AO409" s="31">
        <f t="shared" si="236"/>
        <v>0</v>
      </c>
      <c r="AP409" s="34">
        <f>AP410+AP412+AP414+AP416</f>
        <v>0</v>
      </c>
      <c r="AQ409" s="31">
        <f t="shared" si="236"/>
        <v>0</v>
      </c>
      <c r="AR409" s="34">
        <f>AR410+AR412+AR414+AR416</f>
        <v>25970.799999999999</v>
      </c>
      <c r="AS409" s="31">
        <f t="shared" si="236"/>
        <v>25970.799999999999</v>
      </c>
      <c r="AT409" s="34">
        <f>AT410+AT412+AT414+AT416</f>
        <v>0</v>
      </c>
      <c r="AU409" s="34">
        <f>AU410+AU412+AU414+AU416</f>
        <v>26131.7</v>
      </c>
      <c r="AV409" s="31">
        <f t="shared" si="237"/>
        <v>26131.7</v>
      </c>
    </row>
    <row r="410" spans="2:48" ht="60.75" x14ac:dyDescent="0.3">
      <c r="B410" s="12"/>
      <c r="C410" s="7"/>
      <c r="D410" s="79" t="s">
        <v>162</v>
      </c>
      <c r="E410" s="79" t="s">
        <v>185</v>
      </c>
      <c r="F410" s="79"/>
      <c r="G410" s="80"/>
      <c r="H410" s="34">
        <f>H411</f>
        <v>0</v>
      </c>
      <c r="I410" s="34"/>
      <c r="J410" s="34">
        <f t="shared" si="238"/>
        <v>0</v>
      </c>
      <c r="K410" s="34"/>
      <c r="L410" s="34">
        <f t="shared" si="191"/>
        <v>0</v>
      </c>
      <c r="M410" s="34">
        <v>0</v>
      </c>
      <c r="N410" s="80">
        <f t="shared" si="231"/>
        <v>0</v>
      </c>
      <c r="O410" s="34">
        <v>0</v>
      </c>
      <c r="P410" s="80">
        <f>N410+O410</f>
        <v>0</v>
      </c>
      <c r="Q410" s="34"/>
      <c r="R410" s="80">
        <f t="shared" si="187"/>
        <v>0</v>
      </c>
      <c r="S410" s="34">
        <v>0</v>
      </c>
      <c r="T410" s="80">
        <f t="shared" si="188"/>
        <v>0</v>
      </c>
      <c r="U410" s="34"/>
      <c r="V410" s="80">
        <f t="shared" si="189"/>
        <v>0</v>
      </c>
      <c r="W410" s="80"/>
      <c r="X410" s="80">
        <f t="shared" si="190"/>
        <v>0</v>
      </c>
      <c r="Y410" s="80"/>
      <c r="Z410" s="34">
        <v>0</v>
      </c>
      <c r="AA410" s="34">
        <f t="shared" si="232"/>
        <v>0</v>
      </c>
      <c r="AB410" s="34">
        <f>AB411</f>
        <v>0</v>
      </c>
      <c r="AC410" s="31">
        <f t="shared" si="229"/>
        <v>0</v>
      </c>
      <c r="AD410" s="34">
        <f>AD411</f>
        <v>0</v>
      </c>
      <c r="AE410" s="31">
        <f t="shared" si="229"/>
        <v>0</v>
      </c>
      <c r="AF410" s="34">
        <f>AF411</f>
        <v>0</v>
      </c>
      <c r="AG410" s="31">
        <f t="shared" si="235"/>
        <v>0</v>
      </c>
      <c r="AH410" s="34">
        <f>AH411</f>
        <v>0</v>
      </c>
      <c r="AI410" s="31">
        <f t="shared" si="235"/>
        <v>0</v>
      </c>
      <c r="AJ410" s="34">
        <f>AJ411</f>
        <v>0</v>
      </c>
      <c r="AK410" s="31">
        <f t="shared" si="235"/>
        <v>0</v>
      </c>
      <c r="AL410" s="34">
        <f>AL411</f>
        <v>0</v>
      </c>
      <c r="AM410" s="31">
        <f t="shared" si="235"/>
        <v>0</v>
      </c>
      <c r="AN410" s="34">
        <f>AN411</f>
        <v>0</v>
      </c>
      <c r="AO410" s="31">
        <f t="shared" si="236"/>
        <v>0</v>
      </c>
      <c r="AP410" s="34">
        <f>AP411</f>
        <v>0</v>
      </c>
      <c r="AQ410" s="31">
        <f t="shared" si="236"/>
        <v>0</v>
      </c>
      <c r="AR410" s="34">
        <f>AR411</f>
        <v>25970.799999999999</v>
      </c>
      <c r="AS410" s="31">
        <f t="shared" si="236"/>
        <v>25970.799999999999</v>
      </c>
      <c r="AT410" s="34">
        <f>AT411</f>
        <v>0</v>
      </c>
      <c r="AU410" s="34">
        <f>AU411</f>
        <v>26131.7</v>
      </c>
      <c r="AV410" s="31">
        <f t="shared" si="237"/>
        <v>26131.7</v>
      </c>
    </row>
    <row r="411" spans="2:48" s="22" customFormat="1" ht="60.75" x14ac:dyDescent="0.3">
      <c r="B411" s="89"/>
      <c r="C411" s="7"/>
      <c r="D411" s="79" t="s">
        <v>9</v>
      </c>
      <c r="E411" s="79" t="s">
        <v>185</v>
      </c>
      <c r="F411" s="79">
        <v>600</v>
      </c>
      <c r="G411" s="80">
        <v>1</v>
      </c>
      <c r="H411" s="34">
        <v>0</v>
      </c>
      <c r="I411" s="34">
        <f>I418</f>
        <v>0</v>
      </c>
      <c r="J411" s="34">
        <f t="shared" si="238"/>
        <v>0</v>
      </c>
      <c r="K411" s="34">
        <f>K418</f>
        <v>0</v>
      </c>
      <c r="L411" s="34">
        <f t="shared" si="191"/>
        <v>0</v>
      </c>
      <c r="M411" s="34">
        <f>M418</f>
        <v>0</v>
      </c>
      <c r="N411" s="80">
        <f t="shared" si="231"/>
        <v>0</v>
      </c>
      <c r="O411" s="34">
        <f>O418</f>
        <v>0</v>
      </c>
      <c r="P411" s="80">
        <f>N411+O411</f>
        <v>0</v>
      </c>
      <c r="Q411" s="34">
        <f>Q418</f>
        <v>0</v>
      </c>
      <c r="R411" s="80">
        <f t="shared" si="187"/>
        <v>0</v>
      </c>
      <c r="S411" s="34">
        <f>S418</f>
        <v>0</v>
      </c>
      <c r="T411" s="80">
        <f t="shared" si="188"/>
        <v>0</v>
      </c>
      <c r="U411" s="34">
        <f>U418</f>
        <v>0</v>
      </c>
      <c r="V411" s="80">
        <f t="shared" si="189"/>
        <v>0</v>
      </c>
      <c r="W411" s="80"/>
      <c r="X411" s="80">
        <f t="shared" si="190"/>
        <v>0</v>
      </c>
      <c r="Y411" s="80">
        <f>Y418</f>
        <v>0</v>
      </c>
      <c r="Z411" s="34">
        <v>0</v>
      </c>
      <c r="AA411" s="34">
        <f t="shared" si="232"/>
        <v>0</v>
      </c>
      <c r="AB411" s="34">
        <v>0</v>
      </c>
      <c r="AC411" s="31">
        <f t="shared" si="229"/>
        <v>0</v>
      </c>
      <c r="AD411" s="34">
        <v>0</v>
      </c>
      <c r="AE411" s="31">
        <f t="shared" si="229"/>
        <v>0</v>
      </c>
      <c r="AF411" s="34"/>
      <c r="AG411" s="31">
        <f t="shared" si="235"/>
        <v>0</v>
      </c>
      <c r="AH411" s="34">
        <v>0</v>
      </c>
      <c r="AI411" s="31">
        <f t="shared" si="235"/>
        <v>0</v>
      </c>
      <c r="AJ411" s="34">
        <v>0</v>
      </c>
      <c r="AK411" s="31">
        <f t="shared" si="235"/>
        <v>0</v>
      </c>
      <c r="AL411" s="34"/>
      <c r="AM411" s="31">
        <f t="shared" si="235"/>
        <v>0</v>
      </c>
      <c r="AN411" s="34">
        <v>0</v>
      </c>
      <c r="AO411" s="31">
        <f t="shared" si="236"/>
        <v>0</v>
      </c>
      <c r="AP411" s="34">
        <v>0</v>
      </c>
      <c r="AQ411" s="31">
        <f t="shared" si="236"/>
        <v>0</v>
      </c>
      <c r="AR411" s="34">
        <v>25970.799999999999</v>
      </c>
      <c r="AS411" s="31">
        <f t="shared" si="236"/>
        <v>25970.799999999999</v>
      </c>
      <c r="AT411" s="34">
        <v>0</v>
      </c>
      <c r="AU411" s="34">
        <v>26131.7</v>
      </c>
      <c r="AV411" s="31">
        <f t="shared" si="237"/>
        <v>26131.7</v>
      </c>
    </row>
    <row r="412" spans="2:48" s="22" customFormat="1" ht="60.75" hidden="1" x14ac:dyDescent="0.3">
      <c r="B412" s="89"/>
      <c r="C412" s="7"/>
      <c r="D412" s="17" t="s">
        <v>524</v>
      </c>
      <c r="E412" s="54" t="s">
        <v>526</v>
      </c>
      <c r="F412" s="54"/>
      <c r="G412" s="80"/>
      <c r="H412" s="34"/>
      <c r="I412" s="34"/>
      <c r="J412" s="55">
        <f>J413</f>
        <v>0</v>
      </c>
      <c r="K412" s="34"/>
      <c r="L412" s="34"/>
      <c r="M412" s="34"/>
      <c r="N412" s="80"/>
      <c r="O412" s="34"/>
      <c r="P412" s="80"/>
      <c r="Q412" s="34"/>
      <c r="R412" s="80"/>
      <c r="S412" s="34"/>
      <c r="T412" s="80"/>
      <c r="U412" s="34"/>
      <c r="V412" s="80"/>
      <c r="W412" s="80"/>
      <c r="X412" s="80"/>
      <c r="Y412" s="80"/>
      <c r="Z412" s="55">
        <f>Z413</f>
        <v>0</v>
      </c>
      <c r="AA412" s="34">
        <f t="shared" si="232"/>
        <v>0</v>
      </c>
      <c r="AB412" s="55">
        <f>AB413</f>
        <v>0</v>
      </c>
      <c r="AC412" s="31">
        <f t="shared" si="229"/>
        <v>0</v>
      </c>
      <c r="AD412" s="55">
        <f>AD413</f>
        <v>0</v>
      </c>
      <c r="AE412" s="31">
        <f t="shared" si="229"/>
        <v>0</v>
      </c>
      <c r="AF412" s="55">
        <f>AF413</f>
        <v>0</v>
      </c>
      <c r="AG412" s="31">
        <f t="shared" si="235"/>
        <v>0</v>
      </c>
      <c r="AH412" s="55">
        <f>AH413</f>
        <v>0</v>
      </c>
      <c r="AI412" s="31">
        <f t="shared" si="235"/>
        <v>0</v>
      </c>
      <c r="AJ412" s="55">
        <f>AJ413</f>
        <v>0</v>
      </c>
      <c r="AK412" s="31">
        <f t="shared" si="235"/>
        <v>0</v>
      </c>
      <c r="AL412" s="55">
        <f>AL413</f>
        <v>0</v>
      </c>
      <c r="AM412" s="31">
        <f t="shared" si="235"/>
        <v>0</v>
      </c>
      <c r="AN412" s="55">
        <f>AN413</f>
        <v>0</v>
      </c>
      <c r="AO412" s="31">
        <f t="shared" si="236"/>
        <v>0</v>
      </c>
      <c r="AP412" s="55">
        <f>AP413</f>
        <v>0</v>
      </c>
      <c r="AQ412" s="31">
        <f t="shared" si="236"/>
        <v>0</v>
      </c>
      <c r="AR412" s="55">
        <f>AR413</f>
        <v>0</v>
      </c>
      <c r="AS412" s="31">
        <f t="shared" si="236"/>
        <v>0</v>
      </c>
      <c r="AT412" s="55">
        <f>AT413</f>
        <v>0</v>
      </c>
      <c r="AU412" s="55">
        <f>AU413</f>
        <v>0</v>
      </c>
      <c r="AV412" s="31">
        <f t="shared" si="237"/>
        <v>0</v>
      </c>
    </row>
    <row r="413" spans="2:48" s="22" customFormat="1" ht="60.75" hidden="1" x14ac:dyDescent="0.3">
      <c r="B413" s="89"/>
      <c r="C413" s="7"/>
      <c r="D413" s="17" t="s">
        <v>20</v>
      </c>
      <c r="E413" s="54" t="s">
        <v>526</v>
      </c>
      <c r="F413" s="54" t="s">
        <v>523</v>
      </c>
      <c r="G413" s="80"/>
      <c r="H413" s="34"/>
      <c r="I413" s="34"/>
      <c r="J413" s="55">
        <v>0</v>
      </c>
      <c r="K413" s="34"/>
      <c r="L413" s="34"/>
      <c r="M413" s="34"/>
      <c r="N413" s="80"/>
      <c r="O413" s="34"/>
      <c r="P413" s="80"/>
      <c r="Q413" s="34"/>
      <c r="R413" s="80"/>
      <c r="S413" s="34"/>
      <c r="T413" s="80"/>
      <c r="U413" s="34"/>
      <c r="V413" s="80"/>
      <c r="W413" s="80"/>
      <c r="X413" s="80"/>
      <c r="Y413" s="80"/>
      <c r="Z413" s="55">
        <v>0</v>
      </c>
      <c r="AA413" s="34">
        <f t="shared" si="232"/>
        <v>0</v>
      </c>
      <c r="AB413" s="55">
        <v>0</v>
      </c>
      <c r="AC413" s="31">
        <f t="shared" si="229"/>
        <v>0</v>
      </c>
      <c r="AD413" s="55"/>
      <c r="AE413" s="31">
        <f t="shared" si="229"/>
        <v>0</v>
      </c>
      <c r="AF413" s="55"/>
      <c r="AG413" s="31">
        <f t="shared" si="235"/>
        <v>0</v>
      </c>
      <c r="AH413" s="55"/>
      <c r="AI413" s="31">
        <f t="shared" si="235"/>
        <v>0</v>
      </c>
      <c r="AJ413" s="55">
        <v>0</v>
      </c>
      <c r="AK413" s="31">
        <f t="shared" si="235"/>
        <v>0</v>
      </c>
      <c r="AL413" s="55">
        <v>0</v>
      </c>
      <c r="AM413" s="31">
        <f t="shared" si="235"/>
        <v>0</v>
      </c>
      <c r="AN413" s="55">
        <v>0</v>
      </c>
      <c r="AO413" s="31">
        <f t="shared" si="236"/>
        <v>0</v>
      </c>
      <c r="AP413" s="55">
        <v>0</v>
      </c>
      <c r="AQ413" s="31">
        <f t="shared" si="236"/>
        <v>0</v>
      </c>
      <c r="AR413" s="55">
        <v>0</v>
      </c>
      <c r="AS413" s="31">
        <f t="shared" si="236"/>
        <v>0</v>
      </c>
      <c r="AT413" s="55">
        <v>0</v>
      </c>
      <c r="AU413" s="55">
        <v>0</v>
      </c>
      <c r="AV413" s="31">
        <f t="shared" si="237"/>
        <v>0</v>
      </c>
    </row>
    <row r="414" spans="2:48" s="22" customFormat="1" ht="81" hidden="1" x14ac:dyDescent="0.3">
      <c r="B414" s="89"/>
      <c r="C414" s="7"/>
      <c r="D414" s="17" t="s">
        <v>525</v>
      </c>
      <c r="E414" s="54" t="s">
        <v>526</v>
      </c>
      <c r="F414" s="54"/>
      <c r="G414" s="80"/>
      <c r="H414" s="34"/>
      <c r="I414" s="34"/>
      <c r="J414" s="55">
        <f>J415</f>
        <v>0</v>
      </c>
      <c r="K414" s="34"/>
      <c r="L414" s="34"/>
      <c r="M414" s="34"/>
      <c r="N414" s="80"/>
      <c r="O414" s="34"/>
      <c r="P414" s="80"/>
      <c r="Q414" s="34"/>
      <c r="R414" s="80"/>
      <c r="S414" s="34"/>
      <c r="T414" s="80"/>
      <c r="U414" s="34"/>
      <c r="V414" s="80"/>
      <c r="W414" s="80"/>
      <c r="X414" s="80"/>
      <c r="Y414" s="80"/>
      <c r="Z414" s="55">
        <f>Z415</f>
        <v>0</v>
      </c>
      <c r="AA414" s="34">
        <f t="shared" si="232"/>
        <v>0</v>
      </c>
      <c r="AB414" s="55">
        <f>AB415</f>
        <v>0</v>
      </c>
      <c r="AC414" s="31">
        <f t="shared" si="229"/>
        <v>0</v>
      </c>
      <c r="AD414" s="55">
        <f>AD415</f>
        <v>0</v>
      </c>
      <c r="AE414" s="31">
        <f t="shared" si="229"/>
        <v>0</v>
      </c>
      <c r="AF414" s="55">
        <f>AF415</f>
        <v>0</v>
      </c>
      <c r="AG414" s="31">
        <f t="shared" si="235"/>
        <v>0</v>
      </c>
      <c r="AH414" s="55">
        <f>AH415</f>
        <v>0</v>
      </c>
      <c r="AI414" s="31">
        <f t="shared" si="235"/>
        <v>0</v>
      </c>
      <c r="AJ414" s="55">
        <f>AJ415</f>
        <v>0</v>
      </c>
      <c r="AK414" s="31">
        <f t="shared" si="235"/>
        <v>0</v>
      </c>
      <c r="AL414" s="55">
        <f>AL415</f>
        <v>0</v>
      </c>
      <c r="AM414" s="31">
        <f t="shared" si="235"/>
        <v>0</v>
      </c>
      <c r="AN414" s="55">
        <f>AN415</f>
        <v>0</v>
      </c>
      <c r="AO414" s="31">
        <f t="shared" si="236"/>
        <v>0</v>
      </c>
      <c r="AP414" s="55">
        <f>AP415</f>
        <v>0</v>
      </c>
      <c r="AQ414" s="31">
        <f t="shared" si="236"/>
        <v>0</v>
      </c>
      <c r="AR414" s="55">
        <f>AR415</f>
        <v>0</v>
      </c>
      <c r="AS414" s="31">
        <f t="shared" si="236"/>
        <v>0</v>
      </c>
      <c r="AT414" s="55">
        <f>AT415</f>
        <v>0</v>
      </c>
      <c r="AU414" s="55">
        <f>AU415</f>
        <v>0</v>
      </c>
      <c r="AV414" s="31">
        <f t="shared" si="237"/>
        <v>0</v>
      </c>
    </row>
    <row r="415" spans="2:48" s="22" customFormat="1" ht="60.75" hidden="1" x14ac:dyDescent="0.3">
      <c r="B415" s="89"/>
      <c r="C415" s="7"/>
      <c r="D415" s="17" t="s">
        <v>20</v>
      </c>
      <c r="E415" s="54" t="s">
        <v>526</v>
      </c>
      <c r="F415" s="54" t="s">
        <v>523</v>
      </c>
      <c r="G415" s="80"/>
      <c r="H415" s="34"/>
      <c r="I415" s="34"/>
      <c r="J415" s="55">
        <v>0</v>
      </c>
      <c r="K415" s="34"/>
      <c r="L415" s="34"/>
      <c r="M415" s="34"/>
      <c r="N415" s="80"/>
      <c r="O415" s="34"/>
      <c r="P415" s="80"/>
      <c r="Q415" s="34"/>
      <c r="R415" s="80"/>
      <c r="S415" s="34"/>
      <c r="T415" s="80"/>
      <c r="U415" s="34"/>
      <c r="V415" s="80"/>
      <c r="W415" s="80"/>
      <c r="X415" s="80"/>
      <c r="Y415" s="80"/>
      <c r="Z415" s="55">
        <v>0</v>
      </c>
      <c r="AA415" s="34">
        <f t="shared" si="232"/>
        <v>0</v>
      </c>
      <c r="AB415" s="55">
        <v>0</v>
      </c>
      <c r="AC415" s="31">
        <f t="shared" si="229"/>
        <v>0</v>
      </c>
      <c r="AD415" s="55">
        <v>0</v>
      </c>
      <c r="AE415" s="31">
        <f t="shared" si="229"/>
        <v>0</v>
      </c>
      <c r="AF415" s="55">
        <v>0</v>
      </c>
      <c r="AG415" s="31">
        <f t="shared" si="235"/>
        <v>0</v>
      </c>
      <c r="AH415" s="55">
        <v>0</v>
      </c>
      <c r="AI415" s="31">
        <f t="shared" si="235"/>
        <v>0</v>
      </c>
      <c r="AJ415" s="55">
        <v>0</v>
      </c>
      <c r="AK415" s="31">
        <f t="shared" si="235"/>
        <v>0</v>
      </c>
      <c r="AL415" s="55">
        <v>0</v>
      </c>
      <c r="AM415" s="31">
        <f t="shared" si="235"/>
        <v>0</v>
      </c>
      <c r="AN415" s="55">
        <v>0</v>
      </c>
      <c r="AO415" s="31">
        <f t="shared" si="236"/>
        <v>0</v>
      </c>
      <c r="AP415" s="55">
        <v>0</v>
      </c>
      <c r="AQ415" s="31">
        <f t="shared" si="236"/>
        <v>0</v>
      </c>
      <c r="AR415" s="55">
        <v>0</v>
      </c>
      <c r="AS415" s="31">
        <f t="shared" si="236"/>
        <v>0</v>
      </c>
      <c r="AT415" s="55">
        <v>0</v>
      </c>
      <c r="AU415" s="55">
        <v>0</v>
      </c>
      <c r="AV415" s="31">
        <f t="shared" si="237"/>
        <v>0</v>
      </c>
    </row>
    <row r="416" spans="2:48" s="22" customFormat="1" ht="101.25" hidden="1" x14ac:dyDescent="0.3">
      <c r="B416" s="89"/>
      <c r="C416" s="7"/>
      <c r="D416" s="17" t="s">
        <v>164</v>
      </c>
      <c r="E416" s="54" t="s">
        <v>527</v>
      </c>
      <c r="F416" s="54"/>
      <c r="G416" s="80"/>
      <c r="H416" s="34"/>
      <c r="I416" s="34"/>
      <c r="J416" s="55">
        <f>J417</f>
        <v>0</v>
      </c>
      <c r="K416" s="34"/>
      <c r="L416" s="34"/>
      <c r="M416" s="34"/>
      <c r="N416" s="80"/>
      <c r="O416" s="34"/>
      <c r="P416" s="80"/>
      <c r="Q416" s="34"/>
      <c r="R416" s="80"/>
      <c r="S416" s="34"/>
      <c r="T416" s="80"/>
      <c r="U416" s="34"/>
      <c r="V416" s="80"/>
      <c r="W416" s="80"/>
      <c r="X416" s="80"/>
      <c r="Y416" s="80"/>
      <c r="Z416" s="55">
        <f>Z417</f>
        <v>0</v>
      </c>
      <c r="AA416" s="34">
        <f t="shared" si="232"/>
        <v>0</v>
      </c>
      <c r="AB416" s="55">
        <f>AB417</f>
        <v>0</v>
      </c>
      <c r="AC416" s="31">
        <f t="shared" si="229"/>
        <v>0</v>
      </c>
      <c r="AD416" s="55">
        <f>AD417</f>
        <v>0</v>
      </c>
      <c r="AE416" s="31">
        <f t="shared" si="229"/>
        <v>0</v>
      </c>
      <c r="AF416" s="55">
        <f>AF417</f>
        <v>0</v>
      </c>
      <c r="AG416" s="31">
        <f t="shared" si="235"/>
        <v>0</v>
      </c>
      <c r="AH416" s="55">
        <f>AH417</f>
        <v>0</v>
      </c>
      <c r="AI416" s="31">
        <f t="shared" si="235"/>
        <v>0</v>
      </c>
      <c r="AJ416" s="55">
        <f>AJ417</f>
        <v>0</v>
      </c>
      <c r="AK416" s="31">
        <f t="shared" si="235"/>
        <v>0</v>
      </c>
      <c r="AL416" s="55">
        <f>AL417</f>
        <v>0</v>
      </c>
      <c r="AM416" s="31">
        <f t="shared" si="235"/>
        <v>0</v>
      </c>
      <c r="AN416" s="55">
        <f>AN417</f>
        <v>0</v>
      </c>
      <c r="AO416" s="31">
        <f t="shared" si="236"/>
        <v>0</v>
      </c>
      <c r="AP416" s="55">
        <f>AP417</f>
        <v>0</v>
      </c>
      <c r="AQ416" s="31">
        <f t="shared" si="236"/>
        <v>0</v>
      </c>
      <c r="AR416" s="55">
        <f>AR417</f>
        <v>0</v>
      </c>
      <c r="AS416" s="31">
        <f t="shared" si="236"/>
        <v>0</v>
      </c>
      <c r="AT416" s="55">
        <f>AT417</f>
        <v>0</v>
      </c>
      <c r="AU416" s="55">
        <f>AU417</f>
        <v>0</v>
      </c>
      <c r="AV416" s="31">
        <f t="shared" si="237"/>
        <v>0</v>
      </c>
    </row>
    <row r="417" spans="2:48" s="22" customFormat="1" ht="60.75" hidden="1" x14ac:dyDescent="0.3">
      <c r="B417" s="89"/>
      <c r="C417" s="7"/>
      <c r="D417" s="17" t="s">
        <v>20</v>
      </c>
      <c r="E417" s="54" t="s">
        <v>527</v>
      </c>
      <c r="F417" s="54" t="s">
        <v>523</v>
      </c>
      <c r="G417" s="80"/>
      <c r="H417" s="34"/>
      <c r="I417" s="34"/>
      <c r="J417" s="55">
        <v>0</v>
      </c>
      <c r="K417" s="34"/>
      <c r="L417" s="34"/>
      <c r="M417" s="34"/>
      <c r="N417" s="80"/>
      <c r="O417" s="34"/>
      <c r="P417" s="80"/>
      <c r="Q417" s="34"/>
      <c r="R417" s="80"/>
      <c r="S417" s="34"/>
      <c r="T417" s="80"/>
      <c r="U417" s="34"/>
      <c r="V417" s="80"/>
      <c r="W417" s="80"/>
      <c r="X417" s="80"/>
      <c r="Y417" s="80"/>
      <c r="Z417" s="55">
        <v>0</v>
      </c>
      <c r="AA417" s="34">
        <f t="shared" si="232"/>
        <v>0</v>
      </c>
      <c r="AB417" s="55">
        <v>0</v>
      </c>
      <c r="AC417" s="31">
        <f t="shared" si="229"/>
        <v>0</v>
      </c>
      <c r="AD417" s="55">
        <v>0</v>
      </c>
      <c r="AE417" s="31">
        <f t="shared" si="229"/>
        <v>0</v>
      </c>
      <c r="AF417" s="55"/>
      <c r="AG417" s="31">
        <f t="shared" si="235"/>
        <v>0</v>
      </c>
      <c r="AH417" s="55"/>
      <c r="AI417" s="31">
        <f t="shared" si="235"/>
        <v>0</v>
      </c>
      <c r="AJ417" s="55">
        <v>0</v>
      </c>
      <c r="AK417" s="31">
        <f t="shared" si="235"/>
        <v>0</v>
      </c>
      <c r="AL417" s="55">
        <v>0</v>
      </c>
      <c r="AM417" s="31">
        <f t="shared" si="235"/>
        <v>0</v>
      </c>
      <c r="AN417" s="55">
        <v>0</v>
      </c>
      <c r="AO417" s="31">
        <f t="shared" si="236"/>
        <v>0</v>
      </c>
      <c r="AP417" s="55">
        <v>0</v>
      </c>
      <c r="AQ417" s="31">
        <f t="shared" si="236"/>
        <v>0</v>
      </c>
      <c r="AR417" s="55"/>
      <c r="AS417" s="31">
        <f t="shared" si="236"/>
        <v>0</v>
      </c>
      <c r="AT417" s="55"/>
      <c r="AU417" s="55"/>
      <c r="AV417" s="31">
        <f t="shared" si="237"/>
        <v>0</v>
      </c>
    </row>
    <row r="418" spans="2:48" s="21" customFormat="1" ht="124.5" hidden="1" customHeight="1" x14ac:dyDescent="0.3">
      <c r="B418" s="88"/>
      <c r="C418" s="19"/>
      <c r="D418" s="20" t="s">
        <v>169</v>
      </c>
      <c r="E418" s="20" t="s">
        <v>186</v>
      </c>
      <c r="F418" s="20"/>
      <c r="G418" s="47"/>
      <c r="H418" s="48">
        <f>H419</f>
        <v>0</v>
      </c>
      <c r="I418" s="48">
        <v>0</v>
      </c>
      <c r="J418" s="48">
        <f t="shared" si="238"/>
        <v>0</v>
      </c>
      <c r="K418" s="48">
        <v>0</v>
      </c>
      <c r="L418" s="48">
        <f t="shared" si="191"/>
        <v>0</v>
      </c>
      <c r="M418" s="48">
        <v>0</v>
      </c>
      <c r="N418" s="47">
        <f t="shared" si="231"/>
        <v>0</v>
      </c>
      <c r="O418" s="48">
        <v>0</v>
      </c>
      <c r="P418" s="47">
        <f t="shared" ref="P418:P441" si="239">N418+O418</f>
        <v>0</v>
      </c>
      <c r="Q418" s="48">
        <v>0</v>
      </c>
      <c r="R418" s="47">
        <f t="shared" si="187"/>
        <v>0</v>
      </c>
      <c r="S418" s="48">
        <v>0</v>
      </c>
      <c r="T418" s="47">
        <f t="shared" si="188"/>
        <v>0</v>
      </c>
      <c r="U418" s="48">
        <v>0</v>
      </c>
      <c r="V418" s="47">
        <f t="shared" si="189"/>
        <v>0</v>
      </c>
      <c r="W418" s="47"/>
      <c r="X418" s="47">
        <f t="shared" si="190"/>
        <v>0</v>
      </c>
      <c r="Y418" s="47"/>
      <c r="Z418" s="48">
        <v>0</v>
      </c>
      <c r="AA418" s="48">
        <f t="shared" si="232"/>
        <v>0</v>
      </c>
      <c r="AB418" s="48">
        <v>0</v>
      </c>
      <c r="AC418" s="31">
        <f t="shared" si="229"/>
        <v>0</v>
      </c>
      <c r="AD418" s="48">
        <v>0</v>
      </c>
      <c r="AE418" s="31">
        <f t="shared" si="229"/>
        <v>0</v>
      </c>
      <c r="AF418" s="48">
        <v>0</v>
      </c>
      <c r="AG418" s="31">
        <f t="shared" si="235"/>
        <v>0</v>
      </c>
      <c r="AH418" s="48">
        <v>0</v>
      </c>
      <c r="AI418" s="31">
        <f t="shared" si="235"/>
        <v>0</v>
      </c>
      <c r="AJ418" s="48">
        <v>0</v>
      </c>
      <c r="AK418" s="31">
        <f t="shared" si="235"/>
        <v>0</v>
      </c>
      <c r="AL418" s="48">
        <v>0</v>
      </c>
      <c r="AM418" s="31">
        <f t="shared" si="235"/>
        <v>0</v>
      </c>
      <c r="AN418" s="48">
        <v>0</v>
      </c>
      <c r="AO418" s="31">
        <f t="shared" si="236"/>
        <v>0</v>
      </c>
      <c r="AP418" s="48">
        <v>0</v>
      </c>
      <c r="AQ418" s="31">
        <f t="shared" si="236"/>
        <v>0</v>
      </c>
      <c r="AR418" s="48">
        <v>0</v>
      </c>
      <c r="AS418" s="31">
        <f t="shared" si="236"/>
        <v>0</v>
      </c>
      <c r="AT418" s="48">
        <v>0</v>
      </c>
      <c r="AU418" s="48">
        <v>0</v>
      </c>
      <c r="AV418" s="31">
        <f t="shared" si="237"/>
        <v>0</v>
      </c>
    </row>
    <row r="419" spans="2:48" s="21" customFormat="1" ht="60.75" hidden="1" x14ac:dyDescent="0.3">
      <c r="B419" s="88"/>
      <c r="C419" s="19"/>
      <c r="D419" s="20" t="s">
        <v>20</v>
      </c>
      <c r="E419" s="20" t="s">
        <v>186</v>
      </c>
      <c r="F419" s="20">
        <v>600</v>
      </c>
      <c r="G419" s="47">
        <v>1</v>
      </c>
      <c r="H419" s="48"/>
      <c r="I419" s="48">
        <f>I420</f>
        <v>0</v>
      </c>
      <c r="J419" s="48">
        <f t="shared" si="238"/>
        <v>0</v>
      </c>
      <c r="K419" s="48">
        <f>K420</f>
        <v>0</v>
      </c>
      <c r="L419" s="48">
        <f t="shared" si="191"/>
        <v>0</v>
      </c>
      <c r="M419" s="48">
        <f>M420</f>
        <v>0</v>
      </c>
      <c r="N419" s="47">
        <f t="shared" si="231"/>
        <v>0</v>
      </c>
      <c r="O419" s="48">
        <f>O420</f>
        <v>0</v>
      </c>
      <c r="P419" s="47">
        <f t="shared" si="239"/>
        <v>0</v>
      </c>
      <c r="Q419" s="48">
        <f>Q420</f>
        <v>0</v>
      </c>
      <c r="R419" s="47">
        <f t="shared" si="187"/>
        <v>0</v>
      </c>
      <c r="S419" s="48">
        <f>S420</f>
        <v>0</v>
      </c>
      <c r="T419" s="47">
        <f t="shared" si="188"/>
        <v>0</v>
      </c>
      <c r="U419" s="48">
        <f>U420</f>
        <v>0</v>
      </c>
      <c r="V419" s="47">
        <f t="shared" si="189"/>
        <v>0</v>
      </c>
      <c r="W419" s="47"/>
      <c r="X419" s="47">
        <f t="shared" si="190"/>
        <v>0</v>
      </c>
      <c r="Y419" s="47">
        <f>Y420</f>
        <v>0</v>
      </c>
      <c r="Z419" s="48">
        <f>Z420</f>
        <v>0</v>
      </c>
      <c r="AA419" s="48">
        <f t="shared" si="232"/>
        <v>0</v>
      </c>
      <c r="AB419" s="48">
        <f>AB420</f>
        <v>0</v>
      </c>
      <c r="AC419" s="31">
        <f t="shared" si="229"/>
        <v>0</v>
      </c>
      <c r="AD419" s="48">
        <f>AD420</f>
        <v>0</v>
      </c>
      <c r="AE419" s="31">
        <f t="shared" si="229"/>
        <v>0</v>
      </c>
      <c r="AF419" s="48">
        <f>AF420</f>
        <v>0</v>
      </c>
      <c r="AG419" s="31">
        <f t="shared" si="235"/>
        <v>0</v>
      </c>
      <c r="AH419" s="48">
        <f>AH420</f>
        <v>0</v>
      </c>
      <c r="AI419" s="31">
        <f t="shared" si="235"/>
        <v>0</v>
      </c>
      <c r="AJ419" s="48">
        <f>AJ420</f>
        <v>0</v>
      </c>
      <c r="AK419" s="31">
        <f t="shared" si="235"/>
        <v>0</v>
      </c>
      <c r="AL419" s="48">
        <f>AL420</f>
        <v>0</v>
      </c>
      <c r="AM419" s="31">
        <f t="shared" si="235"/>
        <v>0</v>
      </c>
      <c r="AN419" s="48">
        <f>AN420</f>
        <v>0</v>
      </c>
      <c r="AO419" s="31">
        <f t="shared" si="236"/>
        <v>0</v>
      </c>
      <c r="AP419" s="48">
        <f>AP420</f>
        <v>0</v>
      </c>
      <c r="AQ419" s="31">
        <f t="shared" si="236"/>
        <v>0</v>
      </c>
      <c r="AR419" s="48">
        <f>AR420</f>
        <v>0</v>
      </c>
      <c r="AS419" s="31">
        <f t="shared" si="236"/>
        <v>0</v>
      </c>
      <c r="AT419" s="48">
        <f>AT420</f>
        <v>0</v>
      </c>
      <c r="AU419" s="48">
        <f>AU420</f>
        <v>0</v>
      </c>
      <c r="AV419" s="31">
        <f t="shared" si="237"/>
        <v>0</v>
      </c>
    </row>
    <row r="420" spans="2:48" s="21" customFormat="1" ht="121.5" hidden="1" x14ac:dyDescent="0.3">
      <c r="B420" s="88"/>
      <c r="C420" s="19"/>
      <c r="D420" s="20" t="s">
        <v>396</v>
      </c>
      <c r="E420" s="20" t="s">
        <v>187</v>
      </c>
      <c r="F420" s="20"/>
      <c r="G420" s="47"/>
      <c r="H420" s="48">
        <f>H421</f>
        <v>0</v>
      </c>
      <c r="I420" s="48">
        <v>0</v>
      </c>
      <c r="J420" s="48">
        <f t="shared" si="238"/>
        <v>0</v>
      </c>
      <c r="K420" s="48">
        <v>0</v>
      </c>
      <c r="L420" s="48">
        <f t="shared" si="191"/>
        <v>0</v>
      </c>
      <c r="M420" s="48">
        <v>0</v>
      </c>
      <c r="N420" s="47">
        <f t="shared" si="231"/>
        <v>0</v>
      </c>
      <c r="O420" s="48">
        <v>0</v>
      </c>
      <c r="P420" s="47">
        <f t="shared" si="239"/>
        <v>0</v>
      </c>
      <c r="Q420" s="48">
        <v>0</v>
      </c>
      <c r="R420" s="47">
        <f t="shared" si="187"/>
        <v>0</v>
      </c>
      <c r="S420" s="48">
        <v>0</v>
      </c>
      <c r="T420" s="47">
        <f t="shared" si="188"/>
        <v>0</v>
      </c>
      <c r="U420" s="48">
        <v>0</v>
      </c>
      <c r="V420" s="47">
        <f t="shared" si="189"/>
        <v>0</v>
      </c>
      <c r="W420" s="47"/>
      <c r="X420" s="47">
        <f t="shared" si="190"/>
        <v>0</v>
      </c>
      <c r="Y420" s="47">
        <v>0</v>
      </c>
      <c r="Z420" s="48">
        <v>0</v>
      </c>
      <c r="AA420" s="48">
        <f t="shared" si="232"/>
        <v>0</v>
      </c>
      <c r="AB420" s="48">
        <v>0</v>
      </c>
      <c r="AC420" s="31">
        <f t="shared" si="229"/>
        <v>0</v>
      </c>
      <c r="AD420" s="48">
        <v>0</v>
      </c>
      <c r="AE420" s="31">
        <f t="shared" si="229"/>
        <v>0</v>
      </c>
      <c r="AF420" s="48">
        <v>0</v>
      </c>
      <c r="AG420" s="31">
        <f t="shared" si="235"/>
        <v>0</v>
      </c>
      <c r="AH420" s="48">
        <v>0</v>
      </c>
      <c r="AI420" s="31">
        <f t="shared" si="235"/>
        <v>0</v>
      </c>
      <c r="AJ420" s="48">
        <v>0</v>
      </c>
      <c r="AK420" s="31">
        <f t="shared" si="235"/>
        <v>0</v>
      </c>
      <c r="AL420" s="48">
        <v>0</v>
      </c>
      <c r="AM420" s="31">
        <f t="shared" si="235"/>
        <v>0</v>
      </c>
      <c r="AN420" s="48">
        <v>0</v>
      </c>
      <c r="AO420" s="31">
        <f t="shared" si="236"/>
        <v>0</v>
      </c>
      <c r="AP420" s="48">
        <v>0</v>
      </c>
      <c r="AQ420" s="31">
        <f t="shared" si="236"/>
        <v>0</v>
      </c>
      <c r="AR420" s="48">
        <v>0</v>
      </c>
      <c r="AS420" s="31">
        <f t="shared" si="236"/>
        <v>0</v>
      </c>
      <c r="AT420" s="48">
        <v>0</v>
      </c>
      <c r="AU420" s="48">
        <v>0</v>
      </c>
      <c r="AV420" s="31">
        <f t="shared" si="237"/>
        <v>0</v>
      </c>
    </row>
    <row r="421" spans="2:48" s="21" customFormat="1" ht="60.75" hidden="1" x14ac:dyDescent="0.3">
      <c r="B421" s="88"/>
      <c r="C421" s="19"/>
      <c r="D421" s="20" t="s">
        <v>20</v>
      </c>
      <c r="E421" s="20" t="s">
        <v>187</v>
      </c>
      <c r="F421" s="20">
        <v>600</v>
      </c>
      <c r="G421" s="47">
        <v>1</v>
      </c>
      <c r="H421" s="48">
        <v>0</v>
      </c>
      <c r="I421" s="48">
        <f>I422</f>
        <v>0</v>
      </c>
      <c r="J421" s="48">
        <f t="shared" si="238"/>
        <v>0</v>
      </c>
      <c r="K421" s="48">
        <f>K422</f>
        <v>0</v>
      </c>
      <c r="L421" s="48">
        <f t="shared" si="191"/>
        <v>0</v>
      </c>
      <c r="M421" s="48">
        <f>M422</f>
        <v>0</v>
      </c>
      <c r="N421" s="47">
        <f t="shared" si="231"/>
        <v>0</v>
      </c>
      <c r="O421" s="48">
        <f>O422</f>
        <v>0</v>
      </c>
      <c r="P421" s="47">
        <f t="shared" si="239"/>
        <v>0</v>
      </c>
      <c r="Q421" s="48">
        <f>Q422</f>
        <v>0</v>
      </c>
      <c r="R421" s="47">
        <f t="shared" si="187"/>
        <v>0</v>
      </c>
      <c r="S421" s="48">
        <f>S422</f>
        <v>0</v>
      </c>
      <c r="T421" s="47">
        <f t="shared" si="188"/>
        <v>0</v>
      </c>
      <c r="U421" s="48">
        <f>U422</f>
        <v>0</v>
      </c>
      <c r="V421" s="47">
        <f t="shared" si="189"/>
        <v>0</v>
      </c>
      <c r="W421" s="47"/>
      <c r="X421" s="47">
        <f t="shared" si="190"/>
        <v>0</v>
      </c>
      <c r="Y421" s="47">
        <f>Y422</f>
        <v>0</v>
      </c>
      <c r="Z421" s="48">
        <f>Z422</f>
        <v>0</v>
      </c>
      <c r="AA421" s="48">
        <f t="shared" ref="AA421:AA452" si="240">J421+Z421</f>
        <v>0</v>
      </c>
      <c r="AB421" s="48">
        <f>AB422</f>
        <v>0</v>
      </c>
      <c r="AC421" s="31">
        <f t="shared" si="229"/>
        <v>0</v>
      </c>
      <c r="AD421" s="48">
        <f>AD422</f>
        <v>0</v>
      </c>
      <c r="AE421" s="31">
        <f t="shared" si="229"/>
        <v>0</v>
      </c>
      <c r="AF421" s="48">
        <f>AF422</f>
        <v>0</v>
      </c>
      <c r="AG421" s="31">
        <f t="shared" si="235"/>
        <v>0</v>
      </c>
      <c r="AH421" s="48">
        <f>AH422</f>
        <v>0</v>
      </c>
      <c r="AI421" s="31">
        <f t="shared" si="235"/>
        <v>0</v>
      </c>
      <c r="AJ421" s="48">
        <f>AJ422</f>
        <v>0</v>
      </c>
      <c r="AK421" s="31">
        <f t="shared" si="235"/>
        <v>0</v>
      </c>
      <c r="AL421" s="48">
        <f>AL422</f>
        <v>0</v>
      </c>
      <c r="AM421" s="31">
        <f t="shared" si="235"/>
        <v>0</v>
      </c>
      <c r="AN421" s="48">
        <f>AN422</f>
        <v>0</v>
      </c>
      <c r="AO421" s="31">
        <f t="shared" si="236"/>
        <v>0</v>
      </c>
      <c r="AP421" s="48">
        <f>AP422</f>
        <v>0</v>
      </c>
      <c r="AQ421" s="31">
        <f t="shared" si="236"/>
        <v>0</v>
      </c>
      <c r="AR421" s="48">
        <f>AR422</f>
        <v>0</v>
      </c>
      <c r="AS421" s="31">
        <f t="shared" si="236"/>
        <v>0</v>
      </c>
      <c r="AT421" s="48">
        <f>AT422</f>
        <v>0</v>
      </c>
      <c r="AU421" s="48">
        <f>AU422</f>
        <v>0</v>
      </c>
      <c r="AV421" s="31">
        <f t="shared" si="237"/>
        <v>0</v>
      </c>
    </row>
    <row r="422" spans="2:48" s="21" customFormat="1" ht="101.25" hidden="1" x14ac:dyDescent="0.3">
      <c r="B422" s="88"/>
      <c r="C422" s="19"/>
      <c r="D422" s="20" t="s">
        <v>468</v>
      </c>
      <c r="E422" s="20" t="s">
        <v>186</v>
      </c>
      <c r="F422" s="20"/>
      <c r="G422" s="47"/>
      <c r="H422" s="48">
        <f>H423</f>
        <v>0</v>
      </c>
      <c r="I422" s="48">
        <v>0</v>
      </c>
      <c r="J422" s="48">
        <f t="shared" si="238"/>
        <v>0</v>
      </c>
      <c r="K422" s="48">
        <v>0</v>
      </c>
      <c r="L422" s="48">
        <f t="shared" si="191"/>
        <v>0</v>
      </c>
      <c r="M422" s="48">
        <v>0</v>
      </c>
      <c r="N422" s="47">
        <f t="shared" si="231"/>
        <v>0</v>
      </c>
      <c r="O422" s="48">
        <v>0</v>
      </c>
      <c r="P422" s="47">
        <f t="shared" si="239"/>
        <v>0</v>
      </c>
      <c r="Q422" s="48">
        <v>0</v>
      </c>
      <c r="R422" s="47">
        <f t="shared" si="187"/>
        <v>0</v>
      </c>
      <c r="S422" s="48">
        <v>0</v>
      </c>
      <c r="T422" s="47">
        <f t="shared" si="188"/>
        <v>0</v>
      </c>
      <c r="U422" s="48"/>
      <c r="V422" s="47">
        <f t="shared" si="189"/>
        <v>0</v>
      </c>
      <c r="W422" s="47"/>
      <c r="X422" s="47">
        <f t="shared" si="190"/>
        <v>0</v>
      </c>
      <c r="Y422" s="47"/>
      <c r="Z422" s="48">
        <v>0</v>
      </c>
      <c r="AA422" s="48">
        <f t="shared" si="240"/>
        <v>0</v>
      </c>
      <c r="AB422" s="48">
        <v>0</v>
      </c>
      <c r="AC422" s="31">
        <f t="shared" si="229"/>
        <v>0</v>
      </c>
      <c r="AD422" s="48">
        <v>0</v>
      </c>
      <c r="AE422" s="31">
        <f t="shared" si="229"/>
        <v>0</v>
      </c>
      <c r="AF422" s="48">
        <v>0</v>
      </c>
      <c r="AG422" s="31">
        <f t="shared" si="235"/>
        <v>0</v>
      </c>
      <c r="AH422" s="48">
        <v>0</v>
      </c>
      <c r="AI422" s="31">
        <f t="shared" si="235"/>
        <v>0</v>
      </c>
      <c r="AJ422" s="48">
        <v>0</v>
      </c>
      <c r="AK422" s="31">
        <f t="shared" si="235"/>
        <v>0</v>
      </c>
      <c r="AL422" s="48">
        <v>0</v>
      </c>
      <c r="AM422" s="31">
        <f t="shared" si="235"/>
        <v>0</v>
      </c>
      <c r="AN422" s="48">
        <v>0</v>
      </c>
      <c r="AO422" s="31">
        <f t="shared" si="236"/>
        <v>0</v>
      </c>
      <c r="AP422" s="48">
        <v>0</v>
      </c>
      <c r="AQ422" s="31">
        <f t="shared" si="236"/>
        <v>0</v>
      </c>
      <c r="AR422" s="48">
        <v>0</v>
      </c>
      <c r="AS422" s="31">
        <f t="shared" si="236"/>
        <v>0</v>
      </c>
      <c r="AT422" s="48">
        <v>0</v>
      </c>
      <c r="AU422" s="48">
        <v>0</v>
      </c>
      <c r="AV422" s="31">
        <f t="shared" si="237"/>
        <v>0</v>
      </c>
    </row>
    <row r="423" spans="2:48" s="21" customFormat="1" ht="0.75" hidden="1" customHeight="1" x14ac:dyDescent="0.3">
      <c r="B423" s="88"/>
      <c r="C423" s="19"/>
      <c r="D423" s="20" t="s">
        <v>20</v>
      </c>
      <c r="E423" s="20" t="s">
        <v>186</v>
      </c>
      <c r="F423" s="20">
        <v>600</v>
      </c>
      <c r="G423" s="47">
        <v>1</v>
      </c>
      <c r="H423" s="48"/>
      <c r="I423" s="48">
        <f>I424</f>
        <v>0</v>
      </c>
      <c r="J423" s="48">
        <f t="shared" si="238"/>
        <v>0</v>
      </c>
      <c r="K423" s="48">
        <f>K424</f>
        <v>0</v>
      </c>
      <c r="L423" s="48">
        <f t="shared" si="191"/>
        <v>0</v>
      </c>
      <c r="M423" s="48">
        <f>M424</f>
        <v>0</v>
      </c>
      <c r="N423" s="47">
        <f t="shared" si="231"/>
        <v>0</v>
      </c>
      <c r="O423" s="48">
        <f>O424</f>
        <v>0</v>
      </c>
      <c r="P423" s="47">
        <f t="shared" si="239"/>
        <v>0</v>
      </c>
      <c r="Q423" s="48">
        <f>Q424</f>
        <v>0</v>
      </c>
      <c r="R423" s="47">
        <f t="shared" si="187"/>
        <v>0</v>
      </c>
      <c r="S423" s="48">
        <f>S424</f>
        <v>0</v>
      </c>
      <c r="T423" s="47">
        <f t="shared" si="188"/>
        <v>0</v>
      </c>
      <c r="U423" s="48">
        <f>U424</f>
        <v>0</v>
      </c>
      <c r="V423" s="47">
        <f t="shared" si="189"/>
        <v>0</v>
      </c>
      <c r="W423" s="47"/>
      <c r="X423" s="47">
        <f t="shared" si="190"/>
        <v>0</v>
      </c>
      <c r="Y423" s="47">
        <f>Y424</f>
        <v>0</v>
      </c>
      <c r="Z423" s="48">
        <f>Z424</f>
        <v>0</v>
      </c>
      <c r="AA423" s="48">
        <f t="shared" si="240"/>
        <v>0</v>
      </c>
      <c r="AB423" s="48">
        <f>AB424</f>
        <v>0</v>
      </c>
      <c r="AC423" s="31">
        <f t="shared" si="229"/>
        <v>0</v>
      </c>
      <c r="AD423" s="48">
        <f>AD424</f>
        <v>0</v>
      </c>
      <c r="AE423" s="31">
        <f t="shared" si="229"/>
        <v>0</v>
      </c>
      <c r="AF423" s="48">
        <f>AF424</f>
        <v>0</v>
      </c>
      <c r="AG423" s="31">
        <f t="shared" si="235"/>
        <v>0</v>
      </c>
      <c r="AH423" s="48">
        <f>AH424</f>
        <v>0</v>
      </c>
      <c r="AI423" s="31">
        <f t="shared" si="235"/>
        <v>0</v>
      </c>
      <c r="AJ423" s="48">
        <f>AJ424</f>
        <v>0</v>
      </c>
      <c r="AK423" s="31">
        <f t="shared" si="235"/>
        <v>0</v>
      </c>
      <c r="AL423" s="48">
        <f>AL424</f>
        <v>0</v>
      </c>
      <c r="AM423" s="31">
        <f t="shared" si="235"/>
        <v>0</v>
      </c>
      <c r="AN423" s="48">
        <f>AN424</f>
        <v>0</v>
      </c>
      <c r="AO423" s="31">
        <f t="shared" si="236"/>
        <v>0</v>
      </c>
      <c r="AP423" s="48">
        <f>AP424</f>
        <v>0</v>
      </c>
      <c r="AQ423" s="31">
        <f t="shared" si="236"/>
        <v>0</v>
      </c>
      <c r="AR423" s="48">
        <f>AR424</f>
        <v>0</v>
      </c>
      <c r="AS423" s="31">
        <f t="shared" si="236"/>
        <v>0</v>
      </c>
      <c r="AT423" s="48">
        <f>AT424</f>
        <v>0</v>
      </c>
      <c r="AU423" s="48">
        <f>AU424</f>
        <v>0</v>
      </c>
      <c r="AV423" s="31">
        <f t="shared" si="237"/>
        <v>0</v>
      </c>
    </row>
    <row r="424" spans="2:48" s="21" customFormat="1" ht="60.75" hidden="1" x14ac:dyDescent="0.3">
      <c r="B424" s="88"/>
      <c r="C424" s="19"/>
      <c r="D424" s="20" t="s">
        <v>188</v>
      </c>
      <c r="E424" s="20" t="s">
        <v>189</v>
      </c>
      <c r="F424" s="20"/>
      <c r="G424" s="47"/>
      <c r="H424" s="48">
        <f>H425</f>
        <v>0</v>
      </c>
      <c r="I424" s="48">
        <v>0</v>
      </c>
      <c r="J424" s="48">
        <f t="shared" si="238"/>
        <v>0</v>
      </c>
      <c r="K424" s="48"/>
      <c r="L424" s="48">
        <f t="shared" si="191"/>
        <v>0</v>
      </c>
      <c r="M424" s="48">
        <v>0</v>
      </c>
      <c r="N424" s="47">
        <f t="shared" si="231"/>
        <v>0</v>
      </c>
      <c r="O424" s="48">
        <v>0</v>
      </c>
      <c r="P424" s="47">
        <f t="shared" si="239"/>
        <v>0</v>
      </c>
      <c r="Q424" s="48">
        <v>0</v>
      </c>
      <c r="R424" s="47">
        <f t="shared" si="187"/>
        <v>0</v>
      </c>
      <c r="S424" s="48">
        <v>0</v>
      </c>
      <c r="T424" s="47">
        <f t="shared" si="188"/>
        <v>0</v>
      </c>
      <c r="U424" s="48">
        <v>0</v>
      </c>
      <c r="V424" s="47">
        <f t="shared" si="189"/>
        <v>0</v>
      </c>
      <c r="W424" s="47"/>
      <c r="X424" s="47">
        <f t="shared" si="190"/>
        <v>0</v>
      </c>
      <c r="Y424" s="47"/>
      <c r="Z424" s="48">
        <v>0</v>
      </c>
      <c r="AA424" s="48">
        <f t="shared" si="240"/>
        <v>0</v>
      </c>
      <c r="AB424" s="48">
        <v>0</v>
      </c>
      <c r="AC424" s="31">
        <f t="shared" si="229"/>
        <v>0</v>
      </c>
      <c r="AD424" s="48">
        <v>0</v>
      </c>
      <c r="AE424" s="31">
        <f t="shared" si="229"/>
        <v>0</v>
      </c>
      <c r="AF424" s="48">
        <v>0</v>
      </c>
      <c r="AG424" s="31">
        <f t="shared" si="235"/>
        <v>0</v>
      </c>
      <c r="AH424" s="48">
        <v>0</v>
      </c>
      <c r="AI424" s="31">
        <f t="shared" si="235"/>
        <v>0</v>
      </c>
      <c r="AJ424" s="48">
        <v>0</v>
      </c>
      <c r="AK424" s="31">
        <f t="shared" si="235"/>
        <v>0</v>
      </c>
      <c r="AL424" s="48">
        <v>0</v>
      </c>
      <c r="AM424" s="31">
        <f t="shared" si="235"/>
        <v>0</v>
      </c>
      <c r="AN424" s="48">
        <v>0</v>
      </c>
      <c r="AO424" s="31">
        <f t="shared" si="236"/>
        <v>0</v>
      </c>
      <c r="AP424" s="48">
        <v>0</v>
      </c>
      <c r="AQ424" s="31">
        <f t="shared" si="236"/>
        <v>0</v>
      </c>
      <c r="AR424" s="48">
        <v>0</v>
      </c>
      <c r="AS424" s="31">
        <f t="shared" si="236"/>
        <v>0</v>
      </c>
      <c r="AT424" s="48">
        <v>0</v>
      </c>
      <c r="AU424" s="48">
        <v>0</v>
      </c>
      <c r="AV424" s="31">
        <f t="shared" si="237"/>
        <v>0</v>
      </c>
    </row>
    <row r="425" spans="2:48" s="21" customFormat="1" ht="60.75" hidden="1" x14ac:dyDescent="0.3">
      <c r="B425" s="88"/>
      <c r="C425" s="19"/>
      <c r="D425" s="20" t="s">
        <v>20</v>
      </c>
      <c r="E425" s="20" t="s">
        <v>189</v>
      </c>
      <c r="F425" s="20">
        <v>600</v>
      </c>
      <c r="G425" s="47"/>
      <c r="H425" s="48"/>
      <c r="I425" s="48">
        <f>I426+I429+I432+I435+I442</f>
        <v>0</v>
      </c>
      <c r="J425" s="48">
        <f t="shared" si="238"/>
        <v>0</v>
      </c>
      <c r="K425" s="48">
        <f>K426+K429+K432+K435+K442</f>
        <v>0</v>
      </c>
      <c r="L425" s="48">
        <f t="shared" si="191"/>
        <v>0</v>
      </c>
      <c r="M425" s="48">
        <f>M426+M429+M432+M435+M442</f>
        <v>0</v>
      </c>
      <c r="N425" s="47">
        <f t="shared" si="231"/>
        <v>0</v>
      </c>
      <c r="O425" s="48">
        <f>O426+O429+O432+O435+O442</f>
        <v>0</v>
      </c>
      <c r="P425" s="47">
        <f t="shared" si="239"/>
        <v>0</v>
      </c>
      <c r="Q425" s="48">
        <f>Q426+Q429+Q432+Q435+Q442</f>
        <v>0</v>
      </c>
      <c r="R425" s="47">
        <f t="shared" si="187"/>
        <v>0</v>
      </c>
      <c r="S425" s="48">
        <f>S426+S429+S432+S435</f>
        <v>0</v>
      </c>
      <c r="T425" s="47">
        <f t="shared" si="188"/>
        <v>0</v>
      </c>
      <c r="U425" s="48">
        <f>U426+U429+U432+U435+U442+U449</f>
        <v>0</v>
      </c>
      <c r="V425" s="47">
        <f t="shared" si="189"/>
        <v>0</v>
      </c>
      <c r="W425" s="47"/>
      <c r="X425" s="47">
        <f t="shared" si="190"/>
        <v>0</v>
      </c>
      <c r="Y425" s="47">
        <f>Y426+Y429+Y432+Y435+Y442</f>
        <v>0</v>
      </c>
      <c r="Z425" s="48">
        <f>Z426+Z429+Z432+Z435+Z442</f>
        <v>0</v>
      </c>
      <c r="AA425" s="48">
        <f t="shared" si="240"/>
        <v>0</v>
      </c>
      <c r="AB425" s="48">
        <f>AB426+AB429+AB432+AB435+AB442</f>
        <v>0</v>
      </c>
      <c r="AC425" s="31">
        <f t="shared" si="229"/>
        <v>0</v>
      </c>
      <c r="AD425" s="48">
        <f>AD426+AD429+AD432+AD435+AD442</f>
        <v>0</v>
      </c>
      <c r="AE425" s="31">
        <f t="shared" si="229"/>
        <v>0</v>
      </c>
      <c r="AF425" s="48">
        <f>AF426+AF429+AF432+AF435+AF442</f>
        <v>0</v>
      </c>
      <c r="AG425" s="31">
        <f t="shared" si="235"/>
        <v>0</v>
      </c>
      <c r="AH425" s="48">
        <f>AH426+AH429+AH432+AH435+AH442</f>
        <v>0</v>
      </c>
      <c r="AI425" s="31">
        <f t="shared" si="235"/>
        <v>0</v>
      </c>
      <c r="AJ425" s="48">
        <f>AJ426+AJ429+AJ432+AJ435+AJ442</f>
        <v>0</v>
      </c>
      <c r="AK425" s="31">
        <f t="shared" si="235"/>
        <v>0</v>
      </c>
      <c r="AL425" s="48">
        <f>AL426+AL429+AL432+AL435+AL442</f>
        <v>0</v>
      </c>
      <c r="AM425" s="31">
        <f t="shared" si="235"/>
        <v>0</v>
      </c>
      <c r="AN425" s="48">
        <f>AN426+AN429+AN432+AN435+AN442</f>
        <v>0</v>
      </c>
      <c r="AO425" s="31">
        <f t="shared" si="236"/>
        <v>0</v>
      </c>
      <c r="AP425" s="48">
        <f>AP426+AP429+AP432+AP435+AP442</f>
        <v>0</v>
      </c>
      <c r="AQ425" s="31">
        <f t="shared" si="236"/>
        <v>0</v>
      </c>
      <c r="AR425" s="48">
        <f>AR426+AR429+AR432+AR435+AR442</f>
        <v>0</v>
      </c>
      <c r="AS425" s="31">
        <f t="shared" si="236"/>
        <v>0</v>
      </c>
      <c r="AT425" s="48">
        <f>AT426+AT429+AT432+AT435+AT442</f>
        <v>0</v>
      </c>
      <c r="AU425" s="48">
        <f>AU426+AU429+AU432+AU435+AU442</f>
        <v>0</v>
      </c>
      <c r="AV425" s="31">
        <f t="shared" si="237"/>
        <v>0</v>
      </c>
    </row>
    <row r="426" spans="2:48" s="22" customFormat="1" ht="81" x14ac:dyDescent="0.3">
      <c r="B426" s="89"/>
      <c r="C426" s="14">
        <v>12</v>
      </c>
      <c r="D426" s="9" t="s">
        <v>422</v>
      </c>
      <c r="E426" s="9" t="s">
        <v>190</v>
      </c>
      <c r="F426" s="9"/>
      <c r="G426" s="16"/>
      <c r="H426" s="33">
        <f>H427+H430+H433+H436+H443</f>
        <v>0</v>
      </c>
      <c r="I426" s="34">
        <f>I427</f>
        <v>0</v>
      </c>
      <c r="J426" s="33">
        <f t="shared" si="238"/>
        <v>0</v>
      </c>
      <c r="K426" s="33">
        <f>K427</f>
        <v>0</v>
      </c>
      <c r="L426" s="33">
        <f t="shared" si="191"/>
        <v>0</v>
      </c>
      <c r="M426" s="33">
        <f>M427</f>
        <v>0</v>
      </c>
      <c r="N426" s="16">
        <f t="shared" si="231"/>
        <v>0</v>
      </c>
      <c r="O426" s="33">
        <f>O427</f>
        <v>0</v>
      </c>
      <c r="P426" s="16">
        <f t="shared" si="239"/>
        <v>0</v>
      </c>
      <c r="Q426" s="33">
        <f>Q427</f>
        <v>0</v>
      </c>
      <c r="R426" s="16">
        <f t="shared" ref="R426:R513" si="241">P426+Q426</f>
        <v>0</v>
      </c>
      <c r="S426" s="33">
        <f>S427</f>
        <v>0</v>
      </c>
      <c r="T426" s="16">
        <f t="shared" ref="T426:T513" si="242">R426+S426</f>
        <v>0</v>
      </c>
      <c r="U426" s="33">
        <f>U427</f>
        <v>0</v>
      </c>
      <c r="V426" s="16">
        <f t="shared" ref="V426:V513" si="243">T426+U426</f>
        <v>0</v>
      </c>
      <c r="W426" s="16"/>
      <c r="X426" s="16">
        <f t="shared" ref="X426:X513" si="244">V426+W426</f>
        <v>0</v>
      </c>
      <c r="Y426" s="16">
        <f>Y427</f>
        <v>0</v>
      </c>
      <c r="Z426" s="42">
        <f>Z427+Z436</f>
        <v>0</v>
      </c>
      <c r="AA426" s="33">
        <f t="shared" si="240"/>
        <v>0</v>
      </c>
      <c r="AB426" s="42">
        <f>AB427+AB436</f>
        <v>0</v>
      </c>
      <c r="AC426" s="32">
        <f t="shared" si="229"/>
        <v>0</v>
      </c>
      <c r="AD426" s="42">
        <f>AD427+AD436</f>
        <v>0</v>
      </c>
      <c r="AE426" s="32">
        <f t="shared" si="229"/>
        <v>0</v>
      </c>
      <c r="AF426" s="42">
        <f>AF427+AF436</f>
        <v>0</v>
      </c>
      <c r="AG426" s="32">
        <f t="shared" si="235"/>
        <v>0</v>
      </c>
      <c r="AH426" s="42">
        <f>AH427+AH436</f>
        <v>0</v>
      </c>
      <c r="AI426" s="32">
        <f t="shared" si="235"/>
        <v>0</v>
      </c>
      <c r="AJ426" s="42">
        <f>AJ427+AJ436</f>
        <v>0</v>
      </c>
      <c r="AK426" s="32">
        <f t="shared" si="235"/>
        <v>0</v>
      </c>
      <c r="AL426" s="42">
        <f>AL427+AL436</f>
        <v>0</v>
      </c>
      <c r="AM426" s="32">
        <f t="shared" si="235"/>
        <v>0</v>
      </c>
      <c r="AN426" s="42">
        <f>AN427+AN436</f>
        <v>0</v>
      </c>
      <c r="AO426" s="32">
        <f t="shared" si="236"/>
        <v>0</v>
      </c>
      <c r="AP426" s="42">
        <f>AP427+AP436</f>
        <v>0</v>
      </c>
      <c r="AQ426" s="32">
        <f t="shared" si="236"/>
        <v>0</v>
      </c>
      <c r="AR426" s="42">
        <f>AR427+AR436</f>
        <v>0</v>
      </c>
      <c r="AS426" s="32">
        <f t="shared" si="236"/>
        <v>0</v>
      </c>
      <c r="AT426" s="42">
        <f>AT427+AT436</f>
        <v>0</v>
      </c>
      <c r="AU426" s="42">
        <f>AU427+AU436</f>
        <v>0</v>
      </c>
      <c r="AV426" s="32">
        <f t="shared" si="237"/>
        <v>0</v>
      </c>
    </row>
    <row r="427" spans="2:48" ht="81" hidden="1" x14ac:dyDescent="0.3">
      <c r="B427" s="12"/>
      <c r="C427" s="7"/>
      <c r="D427" s="79" t="s">
        <v>421</v>
      </c>
      <c r="E427" s="79" t="s">
        <v>191</v>
      </c>
      <c r="F427" s="79"/>
      <c r="G427" s="80"/>
      <c r="H427" s="34">
        <f>H428</f>
        <v>0</v>
      </c>
      <c r="I427" s="34">
        <f>I428</f>
        <v>0</v>
      </c>
      <c r="J427" s="34">
        <f t="shared" si="238"/>
        <v>0</v>
      </c>
      <c r="K427" s="34">
        <f>K428</f>
        <v>0</v>
      </c>
      <c r="L427" s="34">
        <f t="shared" si="191"/>
        <v>0</v>
      </c>
      <c r="M427" s="34">
        <f>M428</f>
        <v>0</v>
      </c>
      <c r="N427" s="80">
        <f t="shared" si="231"/>
        <v>0</v>
      </c>
      <c r="O427" s="34">
        <f>O428</f>
        <v>0</v>
      </c>
      <c r="P427" s="80">
        <f t="shared" si="239"/>
        <v>0</v>
      </c>
      <c r="Q427" s="34">
        <f>Q428</f>
        <v>0</v>
      </c>
      <c r="R427" s="80">
        <f t="shared" si="241"/>
        <v>0</v>
      </c>
      <c r="S427" s="34">
        <f>S428</f>
        <v>0</v>
      </c>
      <c r="T427" s="80">
        <f t="shared" si="242"/>
        <v>0</v>
      </c>
      <c r="U427" s="34">
        <f>U428</f>
        <v>0</v>
      </c>
      <c r="V427" s="80">
        <f t="shared" si="243"/>
        <v>0</v>
      </c>
      <c r="W427" s="80"/>
      <c r="X427" s="80">
        <f t="shared" si="244"/>
        <v>0</v>
      </c>
      <c r="Y427" s="80">
        <f>Y428</f>
        <v>0</v>
      </c>
      <c r="Z427" s="34">
        <f>Z428</f>
        <v>0</v>
      </c>
      <c r="AA427" s="34">
        <f t="shared" si="240"/>
        <v>0</v>
      </c>
      <c r="AB427" s="34">
        <f>AB428</f>
        <v>0</v>
      </c>
      <c r="AC427" s="31">
        <f t="shared" si="229"/>
        <v>0</v>
      </c>
      <c r="AD427" s="34">
        <f>AD428</f>
        <v>0</v>
      </c>
      <c r="AE427" s="31">
        <f t="shared" si="229"/>
        <v>0</v>
      </c>
      <c r="AF427" s="34">
        <f>AF428</f>
        <v>0</v>
      </c>
      <c r="AG427" s="31">
        <f t="shared" si="235"/>
        <v>0</v>
      </c>
      <c r="AH427" s="34">
        <f>AH428</f>
        <v>0</v>
      </c>
      <c r="AI427" s="31">
        <f t="shared" si="235"/>
        <v>0</v>
      </c>
      <c r="AJ427" s="34">
        <f>AJ428</f>
        <v>0</v>
      </c>
      <c r="AK427" s="31">
        <f t="shared" si="235"/>
        <v>0</v>
      </c>
      <c r="AL427" s="34">
        <f>AL428</f>
        <v>0</v>
      </c>
      <c r="AM427" s="31">
        <f t="shared" si="235"/>
        <v>0</v>
      </c>
      <c r="AN427" s="34">
        <f>AN428</f>
        <v>0</v>
      </c>
      <c r="AO427" s="31">
        <f t="shared" si="236"/>
        <v>0</v>
      </c>
      <c r="AP427" s="34">
        <f>AP428</f>
        <v>0</v>
      </c>
      <c r="AQ427" s="31">
        <f t="shared" si="236"/>
        <v>0</v>
      </c>
      <c r="AR427" s="34">
        <f>AR428</f>
        <v>0</v>
      </c>
      <c r="AS427" s="31">
        <f t="shared" si="236"/>
        <v>0</v>
      </c>
      <c r="AT427" s="34">
        <f>AT428</f>
        <v>0</v>
      </c>
      <c r="AU427" s="34">
        <f>AU428</f>
        <v>0</v>
      </c>
      <c r="AV427" s="31">
        <f t="shared" si="237"/>
        <v>0</v>
      </c>
    </row>
    <row r="428" spans="2:48" ht="81" hidden="1" x14ac:dyDescent="0.3">
      <c r="B428" s="12"/>
      <c r="C428" s="7"/>
      <c r="D428" s="79" t="s">
        <v>192</v>
      </c>
      <c r="E428" s="79" t="s">
        <v>193</v>
      </c>
      <c r="F428" s="79"/>
      <c r="G428" s="80"/>
      <c r="H428" s="34">
        <f>H429</f>
        <v>0</v>
      </c>
      <c r="I428" s="34"/>
      <c r="J428" s="34">
        <f t="shared" si="238"/>
        <v>0</v>
      </c>
      <c r="K428" s="34"/>
      <c r="L428" s="34">
        <f t="shared" si="191"/>
        <v>0</v>
      </c>
      <c r="M428" s="34">
        <v>0</v>
      </c>
      <c r="N428" s="80">
        <f t="shared" si="231"/>
        <v>0</v>
      </c>
      <c r="O428" s="34">
        <v>0</v>
      </c>
      <c r="P428" s="80">
        <f t="shared" si="239"/>
        <v>0</v>
      </c>
      <c r="Q428" s="34">
        <v>0</v>
      </c>
      <c r="R428" s="80">
        <f t="shared" si="241"/>
        <v>0</v>
      </c>
      <c r="S428" s="34">
        <v>0</v>
      </c>
      <c r="T428" s="80">
        <f t="shared" si="242"/>
        <v>0</v>
      </c>
      <c r="U428" s="34"/>
      <c r="V428" s="80">
        <f t="shared" si="243"/>
        <v>0</v>
      </c>
      <c r="W428" s="80"/>
      <c r="X428" s="80">
        <f t="shared" si="244"/>
        <v>0</v>
      </c>
      <c r="Y428" s="80"/>
      <c r="Z428" s="34"/>
      <c r="AA428" s="34">
        <f t="shared" si="240"/>
        <v>0</v>
      </c>
      <c r="AB428" s="34"/>
      <c r="AC428" s="31">
        <f t="shared" si="229"/>
        <v>0</v>
      </c>
      <c r="AD428" s="34"/>
      <c r="AE428" s="31">
        <f t="shared" si="229"/>
        <v>0</v>
      </c>
      <c r="AF428" s="34"/>
      <c r="AG428" s="31">
        <f t="shared" si="235"/>
        <v>0</v>
      </c>
      <c r="AH428" s="34"/>
      <c r="AI428" s="31">
        <f t="shared" si="235"/>
        <v>0</v>
      </c>
      <c r="AJ428" s="34"/>
      <c r="AK428" s="31">
        <f t="shared" si="235"/>
        <v>0</v>
      </c>
      <c r="AL428" s="34"/>
      <c r="AM428" s="31">
        <f t="shared" si="235"/>
        <v>0</v>
      </c>
      <c r="AN428" s="34"/>
      <c r="AO428" s="31">
        <f t="shared" si="236"/>
        <v>0</v>
      </c>
      <c r="AP428" s="34"/>
      <c r="AQ428" s="31">
        <f t="shared" si="236"/>
        <v>0</v>
      </c>
      <c r="AR428" s="34"/>
      <c r="AS428" s="31">
        <f t="shared" si="236"/>
        <v>0</v>
      </c>
      <c r="AT428" s="34"/>
      <c r="AU428" s="34"/>
      <c r="AV428" s="31">
        <f t="shared" si="237"/>
        <v>0</v>
      </c>
    </row>
    <row r="429" spans="2:48" ht="60.75" hidden="1" x14ac:dyDescent="0.3">
      <c r="B429" s="12"/>
      <c r="C429" s="7"/>
      <c r="D429" s="79" t="s">
        <v>9</v>
      </c>
      <c r="E429" s="79" t="s">
        <v>193</v>
      </c>
      <c r="F429" s="79">
        <v>600</v>
      </c>
      <c r="G429" s="80">
        <v>1</v>
      </c>
      <c r="H429" s="34"/>
      <c r="I429" s="34">
        <f>I430</f>
        <v>0</v>
      </c>
      <c r="J429" s="34">
        <f t="shared" si="238"/>
        <v>0</v>
      </c>
      <c r="K429" s="34">
        <f>K430</f>
        <v>0</v>
      </c>
      <c r="L429" s="34">
        <f t="shared" si="191"/>
        <v>0</v>
      </c>
      <c r="M429" s="34">
        <f>M430</f>
        <v>0</v>
      </c>
      <c r="N429" s="80">
        <f t="shared" si="231"/>
        <v>0</v>
      </c>
      <c r="O429" s="34">
        <f>O430</f>
        <v>0</v>
      </c>
      <c r="P429" s="80">
        <f t="shared" si="239"/>
        <v>0</v>
      </c>
      <c r="Q429" s="34">
        <f>Q430</f>
        <v>0</v>
      </c>
      <c r="R429" s="80">
        <f t="shared" si="241"/>
        <v>0</v>
      </c>
      <c r="S429" s="34">
        <f>S430</f>
        <v>0</v>
      </c>
      <c r="T429" s="80">
        <f t="shared" si="242"/>
        <v>0</v>
      </c>
      <c r="U429" s="34">
        <f>U430</f>
        <v>0</v>
      </c>
      <c r="V429" s="80">
        <f t="shared" si="243"/>
        <v>0</v>
      </c>
      <c r="W429" s="80"/>
      <c r="X429" s="80">
        <f t="shared" si="244"/>
        <v>0</v>
      </c>
      <c r="Y429" s="80">
        <f>Y430</f>
        <v>0</v>
      </c>
      <c r="Z429" s="34">
        <f>Z430</f>
        <v>0</v>
      </c>
      <c r="AA429" s="34">
        <f t="shared" si="240"/>
        <v>0</v>
      </c>
      <c r="AB429" s="34">
        <f>AB430</f>
        <v>0</v>
      </c>
      <c r="AC429" s="31">
        <f t="shared" si="229"/>
        <v>0</v>
      </c>
      <c r="AD429" s="34">
        <f>AD430</f>
        <v>0</v>
      </c>
      <c r="AE429" s="31">
        <f t="shared" si="229"/>
        <v>0</v>
      </c>
      <c r="AF429" s="34">
        <f>AF430</f>
        <v>0</v>
      </c>
      <c r="AG429" s="31">
        <f t="shared" si="235"/>
        <v>0</v>
      </c>
      <c r="AH429" s="34">
        <f>AH430</f>
        <v>0</v>
      </c>
      <c r="AI429" s="31">
        <f t="shared" si="235"/>
        <v>0</v>
      </c>
      <c r="AJ429" s="34">
        <f>AJ430</f>
        <v>0</v>
      </c>
      <c r="AK429" s="31">
        <f t="shared" si="235"/>
        <v>0</v>
      </c>
      <c r="AL429" s="34">
        <f>AL430</f>
        <v>0</v>
      </c>
      <c r="AM429" s="31">
        <f t="shared" si="235"/>
        <v>0</v>
      </c>
      <c r="AN429" s="34">
        <f>AN430</f>
        <v>0</v>
      </c>
      <c r="AO429" s="31">
        <f t="shared" si="236"/>
        <v>0</v>
      </c>
      <c r="AP429" s="34">
        <f>AP430</f>
        <v>0</v>
      </c>
      <c r="AQ429" s="31">
        <f t="shared" si="236"/>
        <v>0</v>
      </c>
      <c r="AR429" s="34">
        <f>AR430</f>
        <v>0</v>
      </c>
      <c r="AS429" s="31">
        <f t="shared" si="236"/>
        <v>0</v>
      </c>
      <c r="AT429" s="34">
        <f>AT430</f>
        <v>0</v>
      </c>
      <c r="AU429" s="34">
        <f>AU430</f>
        <v>0</v>
      </c>
      <c r="AV429" s="31">
        <f t="shared" si="237"/>
        <v>0</v>
      </c>
    </row>
    <row r="430" spans="2:48" ht="60.75" hidden="1" x14ac:dyDescent="0.3">
      <c r="B430" s="12"/>
      <c r="C430" s="7"/>
      <c r="D430" s="79" t="s">
        <v>397</v>
      </c>
      <c r="E430" s="79" t="s">
        <v>194</v>
      </c>
      <c r="F430" s="79"/>
      <c r="G430" s="80"/>
      <c r="H430" s="34">
        <f>H431</f>
        <v>0</v>
      </c>
      <c r="I430" s="34">
        <f>I431</f>
        <v>0</v>
      </c>
      <c r="J430" s="34">
        <f t="shared" si="238"/>
        <v>0</v>
      </c>
      <c r="K430" s="34">
        <f>K431</f>
        <v>0</v>
      </c>
      <c r="L430" s="34">
        <f t="shared" si="191"/>
        <v>0</v>
      </c>
      <c r="M430" s="34">
        <f>M431</f>
        <v>0</v>
      </c>
      <c r="N430" s="80">
        <f t="shared" si="231"/>
        <v>0</v>
      </c>
      <c r="O430" s="34">
        <f>O431</f>
        <v>0</v>
      </c>
      <c r="P430" s="80">
        <f t="shared" si="239"/>
        <v>0</v>
      </c>
      <c r="Q430" s="34">
        <f>Q431</f>
        <v>0</v>
      </c>
      <c r="R430" s="80">
        <f t="shared" si="241"/>
        <v>0</v>
      </c>
      <c r="S430" s="34">
        <f>S431</f>
        <v>0</v>
      </c>
      <c r="T430" s="80">
        <f t="shared" si="242"/>
        <v>0</v>
      </c>
      <c r="U430" s="34">
        <f>U431</f>
        <v>0</v>
      </c>
      <c r="V430" s="80">
        <f t="shared" si="243"/>
        <v>0</v>
      </c>
      <c r="W430" s="80"/>
      <c r="X430" s="80">
        <f t="shared" si="244"/>
        <v>0</v>
      </c>
      <c r="Y430" s="80">
        <f>Y431</f>
        <v>0</v>
      </c>
      <c r="Z430" s="34">
        <f>Z431</f>
        <v>0</v>
      </c>
      <c r="AA430" s="34">
        <f t="shared" si="240"/>
        <v>0</v>
      </c>
      <c r="AB430" s="34">
        <f>AB431</f>
        <v>0</v>
      </c>
      <c r="AC430" s="31">
        <f t="shared" si="229"/>
        <v>0</v>
      </c>
      <c r="AD430" s="34">
        <f>AD431</f>
        <v>0</v>
      </c>
      <c r="AE430" s="31">
        <f t="shared" si="229"/>
        <v>0</v>
      </c>
      <c r="AF430" s="34">
        <f>AF431</f>
        <v>0</v>
      </c>
      <c r="AG430" s="31">
        <f t="shared" si="235"/>
        <v>0</v>
      </c>
      <c r="AH430" s="34">
        <f>AH431</f>
        <v>0</v>
      </c>
      <c r="AI430" s="31">
        <f t="shared" si="235"/>
        <v>0</v>
      </c>
      <c r="AJ430" s="34">
        <f>AJ431</f>
        <v>0</v>
      </c>
      <c r="AK430" s="31">
        <f t="shared" si="235"/>
        <v>0</v>
      </c>
      <c r="AL430" s="34">
        <f>AL431</f>
        <v>0</v>
      </c>
      <c r="AM430" s="31">
        <f t="shared" si="235"/>
        <v>0</v>
      </c>
      <c r="AN430" s="34">
        <f>AN431</f>
        <v>0</v>
      </c>
      <c r="AO430" s="31">
        <f t="shared" si="236"/>
        <v>0</v>
      </c>
      <c r="AP430" s="34">
        <f>AP431</f>
        <v>0</v>
      </c>
      <c r="AQ430" s="31">
        <f t="shared" si="236"/>
        <v>0</v>
      </c>
      <c r="AR430" s="34">
        <f>AR431</f>
        <v>0</v>
      </c>
      <c r="AS430" s="31">
        <f t="shared" si="236"/>
        <v>0</v>
      </c>
      <c r="AT430" s="34">
        <f>AT431</f>
        <v>0</v>
      </c>
      <c r="AU430" s="34">
        <f>AU431</f>
        <v>0</v>
      </c>
      <c r="AV430" s="31">
        <f t="shared" si="237"/>
        <v>0</v>
      </c>
    </row>
    <row r="431" spans="2:48" ht="0.75" hidden="1" customHeight="1" x14ac:dyDescent="0.3">
      <c r="B431" s="12"/>
      <c r="C431" s="7"/>
      <c r="D431" s="79" t="s">
        <v>195</v>
      </c>
      <c r="E431" s="79" t="s">
        <v>196</v>
      </c>
      <c r="F431" s="79"/>
      <c r="G431" s="80"/>
      <c r="H431" s="34">
        <f>H432</f>
        <v>0</v>
      </c>
      <c r="I431" s="34"/>
      <c r="J431" s="34">
        <f t="shared" si="238"/>
        <v>0</v>
      </c>
      <c r="K431" s="34"/>
      <c r="L431" s="34">
        <f t="shared" ref="L431:L518" si="245">J431+K431</f>
        <v>0</v>
      </c>
      <c r="M431" s="34"/>
      <c r="N431" s="80">
        <f t="shared" si="231"/>
        <v>0</v>
      </c>
      <c r="O431" s="34"/>
      <c r="P431" s="80">
        <f t="shared" si="239"/>
        <v>0</v>
      </c>
      <c r="Q431" s="34"/>
      <c r="R431" s="80">
        <f t="shared" si="241"/>
        <v>0</v>
      </c>
      <c r="S431" s="34"/>
      <c r="T431" s="80">
        <f t="shared" si="242"/>
        <v>0</v>
      </c>
      <c r="U431" s="34"/>
      <c r="V431" s="80">
        <f t="shared" si="243"/>
        <v>0</v>
      </c>
      <c r="W431" s="80"/>
      <c r="X431" s="80">
        <f t="shared" si="244"/>
        <v>0</v>
      </c>
      <c r="Y431" s="80"/>
      <c r="Z431" s="34"/>
      <c r="AA431" s="34">
        <f t="shared" si="240"/>
        <v>0</v>
      </c>
      <c r="AB431" s="34"/>
      <c r="AC431" s="31">
        <f t="shared" si="229"/>
        <v>0</v>
      </c>
      <c r="AD431" s="34"/>
      <c r="AE431" s="31">
        <f t="shared" si="229"/>
        <v>0</v>
      </c>
      <c r="AF431" s="34"/>
      <c r="AG431" s="31">
        <f t="shared" si="235"/>
        <v>0</v>
      </c>
      <c r="AH431" s="34"/>
      <c r="AI431" s="31">
        <f t="shared" si="235"/>
        <v>0</v>
      </c>
      <c r="AJ431" s="34"/>
      <c r="AK431" s="31">
        <f t="shared" si="235"/>
        <v>0</v>
      </c>
      <c r="AL431" s="34"/>
      <c r="AM431" s="31">
        <f t="shared" si="235"/>
        <v>0</v>
      </c>
      <c r="AN431" s="34"/>
      <c r="AO431" s="31">
        <f t="shared" si="236"/>
        <v>0</v>
      </c>
      <c r="AP431" s="34"/>
      <c r="AQ431" s="31">
        <f t="shared" si="236"/>
        <v>0</v>
      </c>
      <c r="AR431" s="34"/>
      <c r="AS431" s="31">
        <f t="shared" si="236"/>
        <v>0</v>
      </c>
      <c r="AT431" s="34"/>
      <c r="AU431" s="34"/>
      <c r="AV431" s="31">
        <f t="shared" si="237"/>
        <v>0</v>
      </c>
    </row>
    <row r="432" spans="2:48" ht="60.75" hidden="1" x14ac:dyDescent="0.3">
      <c r="B432" s="12"/>
      <c r="C432" s="7"/>
      <c r="D432" s="79" t="s">
        <v>9</v>
      </c>
      <c r="E432" s="79" t="s">
        <v>196</v>
      </c>
      <c r="F432" s="79">
        <v>600</v>
      </c>
      <c r="G432" s="80">
        <v>2</v>
      </c>
      <c r="H432" s="34"/>
      <c r="I432" s="34">
        <f>I433</f>
        <v>0</v>
      </c>
      <c r="J432" s="34">
        <f t="shared" si="238"/>
        <v>0</v>
      </c>
      <c r="K432" s="34">
        <f>K433</f>
        <v>0</v>
      </c>
      <c r="L432" s="34">
        <f t="shared" si="245"/>
        <v>0</v>
      </c>
      <c r="M432" s="34">
        <f>M433</f>
        <v>0</v>
      </c>
      <c r="N432" s="80">
        <f t="shared" ref="N432:N448" si="246">L432+M432</f>
        <v>0</v>
      </c>
      <c r="O432" s="34">
        <f>O433</f>
        <v>0</v>
      </c>
      <c r="P432" s="80">
        <f t="shared" si="239"/>
        <v>0</v>
      </c>
      <c r="Q432" s="34">
        <f>Q433</f>
        <v>0</v>
      </c>
      <c r="R432" s="80">
        <f t="shared" si="241"/>
        <v>0</v>
      </c>
      <c r="S432" s="34">
        <f>S433</f>
        <v>0</v>
      </c>
      <c r="T432" s="80">
        <f t="shared" si="242"/>
        <v>0</v>
      </c>
      <c r="U432" s="34">
        <f>U433</f>
        <v>0</v>
      </c>
      <c r="V432" s="80">
        <f t="shared" si="243"/>
        <v>0</v>
      </c>
      <c r="W432" s="80"/>
      <c r="X432" s="80">
        <f t="shared" si="244"/>
        <v>0</v>
      </c>
      <c r="Y432" s="80">
        <f>Y433</f>
        <v>0</v>
      </c>
      <c r="Z432" s="34">
        <f>Z433</f>
        <v>0</v>
      </c>
      <c r="AA432" s="34">
        <f t="shared" si="240"/>
        <v>0</v>
      </c>
      <c r="AB432" s="34">
        <f>AB433</f>
        <v>0</v>
      </c>
      <c r="AC432" s="31">
        <f t="shared" si="229"/>
        <v>0</v>
      </c>
      <c r="AD432" s="34">
        <f>AD433</f>
        <v>0</v>
      </c>
      <c r="AE432" s="31">
        <f t="shared" si="229"/>
        <v>0</v>
      </c>
      <c r="AF432" s="34">
        <f>AF433</f>
        <v>0</v>
      </c>
      <c r="AG432" s="31">
        <f t="shared" si="235"/>
        <v>0</v>
      </c>
      <c r="AH432" s="34">
        <f>AH433</f>
        <v>0</v>
      </c>
      <c r="AI432" s="31">
        <f t="shared" si="235"/>
        <v>0</v>
      </c>
      <c r="AJ432" s="34">
        <f>AJ433</f>
        <v>0</v>
      </c>
      <c r="AK432" s="31">
        <f t="shared" si="235"/>
        <v>0</v>
      </c>
      <c r="AL432" s="34">
        <f>AL433</f>
        <v>0</v>
      </c>
      <c r="AM432" s="31">
        <f t="shared" si="235"/>
        <v>0</v>
      </c>
      <c r="AN432" s="34">
        <f>AN433</f>
        <v>0</v>
      </c>
      <c r="AO432" s="31">
        <f t="shared" si="236"/>
        <v>0</v>
      </c>
      <c r="AP432" s="34">
        <f>AP433</f>
        <v>0</v>
      </c>
      <c r="AQ432" s="31">
        <f t="shared" si="236"/>
        <v>0</v>
      </c>
      <c r="AR432" s="34">
        <f>AR433</f>
        <v>0</v>
      </c>
      <c r="AS432" s="31">
        <f t="shared" si="236"/>
        <v>0</v>
      </c>
      <c r="AT432" s="34">
        <f>AT433</f>
        <v>0</v>
      </c>
      <c r="AU432" s="34">
        <f>AU433</f>
        <v>0</v>
      </c>
      <c r="AV432" s="31">
        <f t="shared" si="237"/>
        <v>0</v>
      </c>
    </row>
    <row r="433" spans="2:48" ht="60.75" hidden="1" x14ac:dyDescent="0.3">
      <c r="B433" s="12"/>
      <c r="C433" s="7"/>
      <c r="D433" s="79" t="s">
        <v>398</v>
      </c>
      <c r="E433" s="79" t="s">
        <v>197</v>
      </c>
      <c r="F433" s="79"/>
      <c r="G433" s="80"/>
      <c r="H433" s="34">
        <f>H434</f>
        <v>0</v>
      </c>
      <c r="I433" s="34">
        <f>I434</f>
        <v>0</v>
      </c>
      <c r="J433" s="34">
        <f t="shared" si="238"/>
        <v>0</v>
      </c>
      <c r="K433" s="34">
        <f>K434</f>
        <v>0</v>
      </c>
      <c r="L433" s="34">
        <f t="shared" si="245"/>
        <v>0</v>
      </c>
      <c r="M433" s="34">
        <f>M434</f>
        <v>0</v>
      </c>
      <c r="N433" s="80">
        <f t="shared" si="246"/>
        <v>0</v>
      </c>
      <c r="O433" s="34">
        <f>O434</f>
        <v>0</v>
      </c>
      <c r="P433" s="80">
        <f t="shared" si="239"/>
        <v>0</v>
      </c>
      <c r="Q433" s="34">
        <f>Q434</f>
        <v>0</v>
      </c>
      <c r="R433" s="80">
        <f t="shared" si="241"/>
        <v>0</v>
      </c>
      <c r="S433" s="34">
        <f>S434</f>
        <v>0</v>
      </c>
      <c r="T433" s="80">
        <f t="shared" si="242"/>
        <v>0</v>
      </c>
      <c r="U433" s="34">
        <f>U434</f>
        <v>0</v>
      </c>
      <c r="V433" s="80">
        <f t="shared" si="243"/>
        <v>0</v>
      </c>
      <c r="W433" s="80"/>
      <c r="X433" s="80">
        <f t="shared" si="244"/>
        <v>0</v>
      </c>
      <c r="Y433" s="80">
        <f>Y434</f>
        <v>0</v>
      </c>
      <c r="Z433" s="34">
        <f>Z434</f>
        <v>0</v>
      </c>
      <c r="AA433" s="34">
        <f t="shared" si="240"/>
        <v>0</v>
      </c>
      <c r="AB433" s="34">
        <f>AB434</f>
        <v>0</v>
      </c>
      <c r="AC433" s="31">
        <f t="shared" si="229"/>
        <v>0</v>
      </c>
      <c r="AD433" s="34">
        <f>AD434</f>
        <v>0</v>
      </c>
      <c r="AE433" s="31">
        <f t="shared" si="229"/>
        <v>0</v>
      </c>
      <c r="AF433" s="34">
        <f>AF434</f>
        <v>0</v>
      </c>
      <c r="AG433" s="31">
        <f t="shared" si="235"/>
        <v>0</v>
      </c>
      <c r="AH433" s="34">
        <f>AH434</f>
        <v>0</v>
      </c>
      <c r="AI433" s="31">
        <f t="shared" si="235"/>
        <v>0</v>
      </c>
      <c r="AJ433" s="34">
        <f>AJ434</f>
        <v>0</v>
      </c>
      <c r="AK433" s="31">
        <f t="shared" si="235"/>
        <v>0</v>
      </c>
      <c r="AL433" s="34">
        <f>AL434</f>
        <v>0</v>
      </c>
      <c r="AM433" s="31">
        <f t="shared" si="235"/>
        <v>0</v>
      </c>
      <c r="AN433" s="34">
        <f>AN434</f>
        <v>0</v>
      </c>
      <c r="AO433" s="31">
        <f t="shared" si="236"/>
        <v>0</v>
      </c>
      <c r="AP433" s="34">
        <f>AP434</f>
        <v>0</v>
      </c>
      <c r="AQ433" s="31">
        <f t="shared" si="236"/>
        <v>0</v>
      </c>
      <c r="AR433" s="34">
        <f>AR434</f>
        <v>0</v>
      </c>
      <c r="AS433" s="31">
        <f t="shared" si="236"/>
        <v>0</v>
      </c>
      <c r="AT433" s="34">
        <f>AT434</f>
        <v>0</v>
      </c>
      <c r="AU433" s="34">
        <f>AU434</f>
        <v>0</v>
      </c>
      <c r="AV433" s="31">
        <f t="shared" si="237"/>
        <v>0</v>
      </c>
    </row>
    <row r="434" spans="2:48" ht="283.5" hidden="1" x14ac:dyDescent="0.3">
      <c r="B434" s="12"/>
      <c r="C434" s="7"/>
      <c r="D434" s="79" t="s">
        <v>198</v>
      </c>
      <c r="E434" s="79" t="s">
        <v>199</v>
      </c>
      <c r="F434" s="79"/>
      <c r="G434" s="80"/>
      <c r="H434" s="34">
        <f>H435</f>
        <v>0</v>
      </c>
      <c r="I434" s="34">
        <v>0</v>
      </c>
      <c r="J434" s="34">
        <f t="shared" si="238"/>
        <v>0</v>
      </c>
      <c r="K434" s="34">
        <v>0</v>
      </c>
      <c r="L434" s="34">
        <f t="shared" si="245"/>
        <v>0</v>
      </c>
      <c r="M434" s="34">
        <v>0</v>
      </c>
      <c r="N434" s="80">
        <f t="shared" si="246"/>
        <v>0</v>
      </c>
      <c r="O434" s="34">
        <v>0</v>
      </c>
      <c r="P434" s="80">
        <f t="shared" si="239"/>
        <v>0</v>
      </c>
      <c r="Q434" s="34">
        <v>0</v>
      </c>
      <c r="R434" s="80">
        <f t="shared" si="241"/>
        <v>0</v>
      </c>
      <c r="S434" s="34">
        <v>0</v>
      </c>
      <c r="T434" s="80">
        <f t="shared" si="242"/>
        <v>0</v>
      </c>
      <c r="U434" s="34">
        <v>0</v>
      </c>
      <c r="V434" s="80">
        <f t="shared" si="243"/>
        <v>0</v>
      </c>
      <c r="W434" s="80"/>
      <c r="X434" s="80">
        <f t="shared" si="244"/>
        <v>0</v>
      </c>
      <c r="Y434" s="80"/>
      <c r="Z434" s="34">
        <v>0</v>
      </c>
      <c r="AA434" s="34">
        <f t="shared" si="240"/>
        <v>0</v>
      </c>
      <c r="AB434" s="34">
        <v>0</v>
      </c>
      <c r="AC434" s="31">
        <f t="shared" si="229"/>
        <v>0</v>
      </c>
      <c r="AD434" s="34">
        <v>0</v>
      </c>
      <c r="AE434" s="31">
        <f t="shared" si="229"/>
        <v>0</v>
      </c>
      <c r="AF434" s="34">
        <v>0</v>
      </c>
      <c r="AG434" s="31">
        <f t="shared" si="235"/>
        <v>0</v>
      </c>
      <c r="AH434" s="34">
        <v>0</v>
      </c>
      <c r="AI434" s="31">
        <f t="shared" si="235"/>
        <v>0</v>
      </c>
      <c r="AJ434" s="34">
        <v>0</v>
      </c>
      <c r="AK434" s="31">
        <f t="shared" si="235"/>
        <v>0</v>
      </c>
      <c r="AL434" s="34">
        <v>0</v>
      </c>
      <c r="AM434" s="31">
        <f t="shared" si="235"/>
        <v>0</v>
      </c>
      <c r="AN434" s="34">
        <v>0</v>
      </c>
      <c r="AO434" s="31">
        <f t="shared" si="236"/>
        <v>0</v>
      </c>
      <c r="AP434" s="34">
        <v>0</v>
      </c>
      <c r="AQ434" s="31">
        <f t="shared" si="236"/>
        <v>0</v>
      </c>
      <c r="AR434" s="34">
        <v>0</v>
      </c>
      <c r="AS434" s="31">
        <f t="shared" si="236"/>
        <v>0</v>
      </c>
      <c r="AT434" s="34">
        <v>0</v>
      </c>
      <c r="AU434" s="34">
        <v>0</v>
      </c>
      <c r="AV434" s="31">
        <f t="shared" si="237"/>
        <v>0</v>
      </c>
    </row>
    <row r="435" spans="2:48" ht="0.75" customHeight="1" x14ac:dyDescent="0.3">
      <c r="B435" s="12"/>
      <c r="C435" s="7">
        <v>13</v>
      </c>
      <c r="D435" s="9" t="s">
        <v>9</v>
      </c>
      <c r="E435" s="79" t="s">
        <v>199</v>
      </c>
      <c r="F435" s="79">
        <v>600</v>
      </c>
      <c r="G435" s="80">
        <v>2</v>
      </c>
      <c r="H435" s="34"/>
      <c r="I435" s="34">
        <f>I436+I440</f>
        <v>0</v>
      </c>
      <c r="J435" s="34">
        <f t="shared" si="238"/>
        <v>0</v>
      </c>
      <c r="K435" s="34">
        <f>K436+K440</f>
        <v>0</v>
      </c>
      <c r="L435" s="34">
        <f t="shared" si="245"/>
        <v>0</v>
      </c>
      <c r="M435" s="34">
        <f>M436+M440</f>
        <v>0</v>
      </c>
      <c r="N435" s="80">
        <f t="shared" si="246"/>
        <v>0</v>
      </c>
      <c r="O435" s="34">
        <f>O436+O440</f>
        <v>0</v>
      </c>
      <c r="P435" s="80">
        <f t="shared" si="239"/>
        <v>0</v>
      </c>
      <c r="Q435" s="34">
        <f>Q436+Q440+Q445</f>
        <v>0</v>
      </c>
      <c r="R435" s="80">
        <f t="shared" si="241"/>
        <v>0</v>
      </c>
      <c r="S435" s="34">
        <f>S436+S440</f>
        <v>0</v>
      </c>
      <c r="T435" s="34">
        <f>R435+S435</f>
        <v>0</v>
      </c>
      <c r="U435" s="34">
        <f>U436+U440</f>
        <v>0</v>
      </c>
      <c r="V435" s="80">
        <f t="shared" si="243"/>
        <v>0</v>
      </c>
      <c r="W435" s="80"/>
      <c r="X435" s="34">
        <f>X436+X440+X443+X445+X447</f>
        <v>0</v>
      </c>
      <c r="Y435" s="80">
        <f>Y436+Y440</f>
        <v>0</v>
      </c>
      <c r="Z435" s="34">
        <f>Z436+Z440</f>
        <v>0</v>
      </c>
      <c r="AA435" s="34">
        <f t="shared" si="240"/>
        <v>0</v>
      </c>
      <c r="AB435" s="34">
        <f>AB436+AB440</f>
        <v>0</v>
      </c>
      <c r="AC435" s="31">
        <f t="shared" si="229"/>
        <v>0</v>
      </c>
      <c r="AD435" s="34">
        <f>AD436+AD440</f>
        <v>0</v>
      </c>
      <c r="AE435" s="31">
        <f t="shared" si="229"/>
        <v>0</v>
      </c>
      <c r="AF435" s="34">
        <f>AF436+AF440</f>
        <v>0</v>
      </c>
      <c r="AG435" s="31">
        <f t="shared" si="235"/>
        <v>0</v>
      </c>
      <c r="AH435" s="34">
        <f>AH436+AH440</f>
        <v>0</v>
      </c>
      <c r="AI435" s="31">
        <f t="shared" si="235"/>
        <v>0</v>
      </c>
      <c r="AJ435" s="34">
        <f>AJ436+AJ440</f>
        <v>0</v>
      </c>
      <c r="AK435" s="31">
        <f t="shared" si="235"/>
        <v>0</v>
      </c>
      <c r="AL435" s="34">
        <f>AL436+AL440</f>
        <v>0</v>
      </c>
      <c r="AM435" s="31">
        <f t="shared" si="235"/>
        <v>0</v>
      </c>
      <c r="AN435" s="34">
        <f>AN436+AN440</f>
        <v>0</v>
      </c>
      <c r="AO435" s="31">
        <f t="shared" si="236"/>
        <v>0</v>
      </c>
      <c r="AP435" s="34">
        <f>AP436+AP440</f>
        <v>0</v>
      </c>
      <c r="AQ435" s="31">
        <f t="shared" si="236"/>
        <v>0</v>
      </c>
      <c r="AR435" s="34">
        <f>AR436+AR440</f>
        <v>0</v>
      </c>
      <c r="AS435" s="31">
        <f t="shared" si="236"/>
        <v>0</v>
      </c>
      <c r="AT435" s="34">
        <f>AT436+AT440</f>
        <v>0</v>
      </c>
      <c r="AU435" s="34">
        <f>AU436+AU440</f>
        <v>0</v>
      </c>
      <c r="AV435" s="31">
        <f t="shared" si="237"/>
        <v>0</v>
      </c>
    </row>
    <row r="436" spans="2:48" ht="39.75" hidden="1" customHeight="1" x14ac:dyDescent="0.3">
      <c r="B436" s="12"/>
      <c r="C436" s="7"/>
      <c r="D436" s="79" t="s">
        <v>420</v>
      </c>
      <c r="E436" s="79" t="s">
        <v>200</v>
      </c>
      <c r="F436" s="79"/>
      <c r="G436" s="80"/>
      <c r="H436" s="34">
        <f>H437+H441</f>
        <v>0</v>
      </c>
      <c r="I436" s="34">
        <f>I437+I438+I439</f>
        <v>0</v>
      </c>
      <c r="J436" s="34">
        <f t="shared" si="238"/>
        <v>0</v>
      </c>
      <c r="K436" s="34">
        <f>K437+K438+K439</f>
        <v>0</v>
      </c>
      <c r="L436" s="34">
        <f t="shared" si="245"/>
        <v>0</v>
      </c>
      <c r="M436" s="34">
        <f>M437+M438+M439</f>
        <v>0</v>
      </c>
      <c r="N436" s="80">
        <f t="shared" si="246"/>
        <v>0</v>
      </c>
      <c r="O436" s="34">
        <f>O437+O438+O439</f>
        <v>0</v>
      </c>
      <c r="P436" s="80">
        <f t="shared" si="239"/>
        <v>0</v>
      </c>
      <c r="Q436" s="34">
        <f>Q437+Q438+Q439</f>
        <v>0</v>
      </c>
      <c r="R436" s="80">
        <f t="shared" si="241"/>
        <v>0</v>
      </c>
      <c r="S436" s="34">
        <f>S437+S438+S439</f>
        <v>0</v>
      </c>
      <c r="T436" s="80">
        <f t="shared" si="242"/>
        <v>0</v>
      </c>
      <c r="U436" s="34">
        <f>U437+U438+U439</f>
        <v>0</v>
      </c>
      <c r="V436" s="80">
        <f t="shared" si="243"/>
        <v>0</v>
      </c>
      <c r="W436" s="80"/>
      <c r="X436" s="80">
        <f t="shared" si="244"/>
        <v>0</v>
      </c>
      <c r="Y436" s="80">
        <f>Y437+Y438+Y439</f>
        <v>0</v>
      </c>
      <c r="Z436" s="34">
        <f>Z441</f>
        <v>0</v>
      </c>
      <c r="AA436" s="34">
        <f t="shared" si="240"/>
        <v>0</v>
      </c>
      <c r="AB436" s="34">
        <f>AB441</f>
        <v>0</v>
      </c>
      <c r="AC436" s="31">
        <v>38.155000000000001</v>
      </c>
      <c r="AD436" s="34">
        <f>AD441+AD443</f>
        <v>0</v>
      </c>
      <c r="AE436" s="31">
        <f t="shared" ref="AC436:AE507" si="247">AC436+AD436</f>
        <v>38.155000000000001</v>
      </c>
      <c r="AF436" s="34">
        <f>AF441+AF443</f>
        <v>0</v>
      </c>
      <c r="AG436" s="31">
        <f t="shared" si="235"/>
        <v>38.155000000000001</v>
      </c>
      <c r="AH436" s="34">
        <f>AH441+AH443</f>
        <v>0</v>
      </c>
      <c r="AI436" s="31">
        <f t="shared" si="235"/>
        <v>38.155000000000001</v>
      </c>
      <c r="AJ436" s="34">
        <f>AJ441+AJ443</f>
        <v>0</v>
      </c>
      <c r="AK436" s="31">
        <f t="shared" si="235"/>
        <v>38.155000000000001</v>
      </c>
      <c r="AL436" s="34">
        <f>AL441+AL443</f>
        <v>0</v>
      </c>
      <c r="AM436" s="31">
        <f t="shared" si="235"/>
        <v>38.155000000000001</v>
      </c>
      <c r="AN436" s="34">
        <f>AN441+AN443</f>
        <v>0</v>
      </c>
      <c r="AO436" s="31">
        <f t="shared" si="236"/>
        <v>38.155000000000001</v>
      </c>
      <c r="AP436" s="34">
        <f>AP441+AP443</f>
        <v>0</v>
      </c>
      <c r="AQ436" s="31">
        <f t="shared" si="236"/>
        <v>38.155000000000001</v>
      </c>
      <c r="AR436" s="34">
        <f>AR441+AR443</f>
        <v>0</v>
      </c>
      <c r="AS436" s="31">
        <v>0</v>
      </c>
      <c r="AT436" s="34">
        <f>AT441+AT443</f>
        <v>0</v>
      </c>
      <c r="AU436" s="34">
        <f>AU441+AU443</f>
        <v>0</v>
      </c>
      <c r="AV436" s="31">
        <f t="shared" si="237"/>
        <v>0</v>
      </c>
    </row>
    <row r="437" spans="2:48" ht="81" hidden="1" x14ac:dyDescent="0.3">
      <c r="B437" s="12"/>
      <c r="C437" s="7"/>
      <c r="D437" s="79" t="s">
        <v>201</v>
      </c>
      <c r="E437" s="79" t="s">
        <v>202</v>
      </c>
      <c r="F437" s="79"/>
      <c r="G437" s="80"/>
      <c r="H437" s="34">
        <f>H438+H439+H440</f>
        <v>0</v>
      </c>
      <c r="I437" s="34"/>
      <c r="J437" s="34">
        <f t="shared" si="238"/>
        <v>0</v>
      </c>
      <c r="K437" s="34"/>
      <c r="L437" s="34">
        <f t="shared" si="245"/>
        <v>0</v>
      </c>
      <c r="M437" s="34">
        <v>0</v>
      </c>
      <c r="N437" s="80">
        <f t="shared" si="246"/>
        <v>0</v>
      </c>
      <c r="O437" s="34">
        <v>0</v>
      </c>
      <c r="P437" s="80">
        <f t="shared" si="239"/>
        <v>0</v>
      </c>
      <c r="Q437" s="34">
        <v>0</v>
      </c>
      <c r="R437" s="80">
        <f t="shared" si="241"/>
        <v>0</v>
      </c>
      <c r="S437" s="34">
        <v>0</v>
      </c>
      <c r="T437" s="80">
        <f t="shared" si="242"/>
        <v>0</v>
      </c>
      <c r="U437" s="34">
        <v>0</v>
      </c>
      <c r="V437" s="80">
        <f t="shared" si="243"/>
        <v>0</v>
      </c>
      <c r="W437" s="80"/>
      <c r="X437" s="80">
        <f t="shared" si="244"/>
        <v>0</v>
      </c>
      <c r="Y437" s="80"/>
      <c r="Z437" s="34"/>
      <c r="AA437" s="34">
        <f t="shared" si="240"/>
        <v>0</v>
      </c>
      <c r="AB437" s="34"/>
      <c r="AC437" s="31">
        <f t="shared" si="247"/>
        <v>0</v>
      </c>
      <c r="AD437" s="34"/>
      <c r="AE437" s="31">
        <f t="shared" si="247"/>
        <v>0</v>
      </c>
      <c r="AF437" s="34"/>
      <c r="AG437" s="31">
        <f t="shared" si="235"/>
        <v>0</v>
      </c>
      <c r="AH437" s="34"/>
      <c r="AI437" s="31">
        <f t="shared" si="235"/>
        <v>0</v>
      </c>
      <c r="AJ437" s="34"/>
      <c r="AK437" s="31">
        <f t="shared" si="235"/>
        <v>0</v>
      </c>
      <c r="AL437" s="34"/>
      <c r="AM437" s="31">
        <f t="shared" si="235"/>
        <v>0</v>
      </c>
      <c r="AN437" s="34"/>
      <c r="AO437" s="31">
        <f t="shared" si="236"/>
        <v>0</v>
      </c>
      <c r="AP437" s="34"/>
      <c r="AQ437" s="31">
        <f t="shared" si="236"/>
        <v>0</v>
      </c>
      <c r="AR437" s="34"/>
      <c r="AS437" s="31">
        <f t="shared" si="236"/>
        <v>0</v>
      </c>
      <c r="AT437" s="34"/>
      <c r="AU437" s="34"/>
      <c r="AV437" s="31">
        <f t="shared" si="237"/>
        <v>0</v>
      </c>
    </row>
    <row r="438" spans="2:48" ht="121.5" hidden="1" x14ac:dyDescent="0.3">
      <c r="B438" s="12"/>
      <c r="C438" s="7"/>
      <c r="D438" s="79" t="s">
        <v>114</v>
      </c>
      <c r="E438" s="79" t="s">
        <v>202</v>
      </c>
      <c r="F438" s="79">
        <v>100</v>
      </c>
      <c r="G438" s="80">
        <v>1</v>
      </c>
      <c r="H438" s="34"/>
      <c r="I438" s="34"/>
      <c r="J438" s="34">
        <f t="shared" si="238"/>
        <v>0</v>
      </c>
      <c r="K438" s="34"/>
      <c r="L438" s="34">
        <f t="shared" si="245"/>
        <v>0</v>
      </c>
      <c r="M438" s="34">
        <v>0</v>
      </c>
      <c r="N438" s="80">
        <f t="shared" si="246"/>
        <v>0</v>
      </c>
      <c r="O438" s="34">
        <v>0</v>
      </c>
      <c r="P438" s="80">
        <f t="shared" si="239"/>
        <v>0</v>
      </c>
      <c r="Q438" s="34">
        <v>0</v>
      </c>
      <c r="R438" s="80">
        <f t="shared" si="241"/>
        <v>0</v>
      </c>
      <c r="S438" s="34">
        <v>0</v>
      </c>
      <c r="T438" s="80">
        <f t="shared" si="242"/>
        <v>0</v>
      </c>
      <c r="U438" s="34">
        <v>0</v>
      </c>
      <c r="V438" s="80">
        <f t="shared" si="243"/>
        <v>0</v>
      </c>
      <c r="W438" s="80"/>
      <c r="X438" s="80">
        <f t="shared" si="244"/>
        <v>0</v>
      </c>
      <c r="Y438" s="80"/>
      <c r="Z438" s="34"/>
      <c r="AA438" s="34">
        <f t="shared" si="240"/>
        <v>0</v>
      </c>
      <c r="AB438" s="34"/>
      <c r="AC438" s="31">
        <f t="shared" si="247"/>
        <v>0</v>
      </c>
      <c r="AD438" s="34"/>
      <c r="AE438" s="31">
        <f t="shared" si="247"/>
        <v>0</v>
      </c>
      <c r="AF438" s="34"/>
      <c r="AG438" s="31">
        <f t="shared" si="235"/>
        <v>0</v>
      </c>
      <c r="AH438" s="34"/>
      <c r="AI438" s="31">
        <f t="shared" si="235"/>
        <v>0</v>
      </c>
      <c r="AJ438" s="34"/>
      <c r="AK438" s="31">
        <f t="shared" si="235"/>
        <v>0</v>
      </c>
      <c r="AL438" s="34"/>
      <c r="AM438" s="31">
        <f t="shared" si="235"/>
        <v>0</v>
      </c>
      <c r="AN438" s="34"/>
      <c r="AO438" s="31">
        <f t="shared" si="236"/>
        <v>0</v>
      </c>
      <c r="AP438" s="34"/>
      <c r="AQ438" s="31">
        <f t="shared" si="236"/>
        <v>0</v>
      </c>
      <c r="AR438" s="34"/>
      <c r="AS438" s="31">
        <f t="shared" si="236"/>
        <v>0</v>
      </c>
      <c r="AT438" s="34"/>
      <c r="AU438" s="34"/>
      <c r="AV438" s="31">
        <f t="shared" si="237"/>
        <v>0</v>
      </c>
    </row>
    <row r="439" spans="2:48" ht="60.75" hidden="1" x14ac:dyDescent="0.3">
      <c r="B439" s="12"/>
      <c r="C439" s="7"/>
      <c r="D439" s="79" t="s">
        <v>14</v>
      </c>
      <c r="E439" s="79" t="s">
        <v>202</v>
      </c>
      <c r="F439" s="79">
        <v>200</v>
      </c>
      <c r="G439" s="80">
        <v>1</v>
      </c>
      <c r="H439" s="34"/>
      <c r="I439" s="34"/>
      <c r="J439" s="34">
        <f t="shared" si="238"/>
        <v>0</v>
      </c>
      <c r="K439" s="34"/>
      <c r="L439" s="34">
        <f t="shared" si="245"/>
        <v>0</v>
      </c>
      <c r="M439" s="34">
        <v>0</v>
      </c>
      <c r="N439" s="80">
        <f t="shared" si="246"/>
        <v>0</v>
      </c>
      <c r="O439" s="34">
        <v>0</v>
      </c>
      <c r="P439" s="80">
        <f t="shared" si="239"/>
        <v>0</v>
      </c>
      <c r="Q439" s="34">
        <v>0</v>
      </c>
      <c r="R439" s="80">
        <f t="shared" si="241"/>
        <v>0</v>
      </c>
      <c r="S439" s="34">
        <v>0</v>
      </c>
      <c r="T439" s="80">
        <f t="shared" si="242"/>
        <v>0</v>
      </c>
      <c r="U439" s="34">
        <v>0</v>
      </c>
      <c r="V439" s="80">
        <f t="shared" si="243"/>
        <v>0</v>
      </c>
      <c r="W439" s="80"/>
      <c r="X439" s="80">
        <f t="shared" si="244"/>
        <v>0</v>
      </c>
      <c r="Y439" s="80"/>
      <c r="Z439" s="34"/>
      <c r="AA439" s="34">
        <f t="shared" si="240"/>
        <v>0</v>
      </c>
      <c r="AB439" s="34"/>
      <c r="AC439" s="31">
        <f t="shared" si="247"/>
        <v>0</v>
      </c>
      <c r="AD439" s="34"/>
      <c r="AE439" s="31">
        <f t="shared" si="247"/>
        <v>0</v>
      </c>
      <c r="AF439" s="34"/>
      <c r="AG439" s="31">
        <f t="shared" si="235"/>
        <v>0</v>
      </c>
      <c r="AH439" s="34"/>
      <c r="AI439" s="31">
        <f t="shared" si="235"/>
        <v>0</v>
      </c>
      <c r="AJ439" s="34"/>
      <c r="AK439" s="31">
        <f t="shared" si="235"/>
        <v>0</v>
      </c>
      <c r="AL439" s="34"/>
      <c r="AM439" s="31">
        <f t="shared" si="235"/>
        <v>0</v>
      </c>
      <c r="AN439" s="34"/>
      <c r="AO439" s="31">
        <f t="shared" si="236"/>
        <v>0</v>
      </c>
      <c r="AP439" s="34"/>
      <c r="AQ439" s="31">
        <f t="shared" si="236"/>
        <v>0</v>
      </c>
      <c r="AR439" s="34"/>
      <c r="AS439" s="31">
        <f t="shared" si="236"/>
        <v>0</v>
      </c>
      <c r="AT439" s="34"/>
      <c r="AU439" s="34"/>
      <c r="AV439" s="31">
        <f t="shared" si="237"/>
        <v>0</v>
      </c>
    </row>
    <row r="440" spans="2:48" ht="20.25" hidden="1" x14ac:dyDescent="0.3">
      <c r="B440" s="12"/>
      <c r="C440" s="7"/>
      <c r="D440" s="79" t="s">
        <v>18</v>
      </c>
      <c r="E440" s="79" t="s">
        <v>202</v>
      </c>
      <c r="F440" s="79">
        <v>800</v>
      </c>
      <c r="G440" s="80">
        <v>1</v>
      </c>
      <c r="H440" s="34"/>
      <c r="I440" s="34">
        <f>I441</f>
        <v>0</v>
      </c>
      <c r="J440" s="34">
        <f t="shared" si="238"/>
        <v>0</v>
      </c>
      <c r="K440" s="34">
        <f>K441</f>
        <v>0</v>
      </c>
      <c r="L440" s="34">
        <f t="shared" si="245"/>
        <v>0</v>
      </c>
      <c r="M440" s="34">
        <f>M441</f>
        <v>0</v>
      </c>
      <c r="N440" s="80">
        <f t="shared" si="246"/>
        <v>0</v>
      </c>
      <c r="O440" s="34">
        <f>O441</f>
        <v>0</v>
      </c>
      <c r="P440" s="80">
        <f t="shared" si="239"/>
        <v>0</v>
      </c>
      <c r="Q440" s="34">
        <f>Q441</f>
        <v>0</v>
      </c>
      <c r="R440" s="80">
        <f t="shared" si="241"/>
        <v>0</v>
      </c>
      <c r="S440" s="34">
        <f>S441</f>
        <v>0</v>
      </c>
      <c r="T440" s="80">
        <f t="shared" si="242"/>
        <v>0</v>
      </c>
      <c r="U440" s="34">
        <f>U441</f>
        <v>0</v>
      </c>
      <c r="V440" s="80">
        <f t="shared" si="243"/>
        <v>0</v>
      </c>
      <c r="W440" s="80"/>
      <c r="X440" s="80">
        <f t="shared" si="244"/>
        <v>0</v>
      </c>
      <c r="Y440" s="80">
        <f>Y441</f>
        <v>0</v>
      </c>
      <c r="Z440" s="34">
        <f>Z441</f>
        <v>0</v>
      </c>
      <c r="AA440" s="34">
        <f t="shared" si="240"/>
        <v>0</v>
      </c>
      <c r="AB440" s="34">
        <f>AB441</f>
        <v>0</v>
      </c>
      <c r="AC440" s="31">
        <f t="shared" si="247"/>
        <v>0</v>
      </c>
      <c r="AD440" s="34">
        <f>AD441</f>
        <v>0</v>
      </c>
      <c r="AE440" s="31">
        <f t="shared" si="247"/>
        <v>0</v>
      </c>
      <c r="AF440" s="34">
        <f>AF441</f>
        <v>0</v>
      </c>
      <c r="AG440" s="31">
        <f t="shared" si="235"/>
        <v>0</v>
      </c>
      <c r="AH440" s="34">
        <f>AH441</f>
        <v>0</v>
      </c>
      <c r="AI440" s="31">
        <f t="shared" si="235"/>
        <v>0</v>
      </c>
      <c r="AJ440" s="34">
        <f>AJ441</f>
        <v>0</v>
      </c>
      <c r="AK440" s="31">
        <f t="shared" si="235"/>
        <v>0</v>
      </c>
      <c r="AL440" s="34">
        <f>AL441</f>
        <v>0</v>
      </c>
      <c r="AM440" s="31">
        <f t="shared" si="235"/>
        <v>0</v>
      </c>
      <c r="AN440" s="34">
        <f>AN441</f>
        <v>0</v>
      </c>
      <c r="AO440" s="31">
        <f t="shared" si="236"/>
        <v>0</v>
      </c>
      <c r="AP440" s="34">
        <f>AP441</f>
        <v>0</v>
      </c>
      <c r="AQ440" s="31">
        <f t="shared" si="236"/>
        <v>0</v>
      </c>
      <c r="AR440" s="34">
        <f>AR441</f>
        <v>0</v>
      </c>
      <c r="AS440" s="31">
        <f t="shared" si="236"/>
        <v>0</v>
      </c>
      <c r="AT440" s="34">
        <f>AT441</f>
        <v>0</v>
      </c>
      <c r="AU440" s="34">
        <f>AU441</f>
        <v>0</v>
      </c>
      <c r="AV440" s="31">
        <f t="shared" si="237"/>
        <v>0</v>
      </c>
    </row>
    <row r="441" spans="2:48" ht="121.5" hidden="1" x14ac:dyDescent="0.3">
      <c r="B441" s="12"/>
      <c r="C441" s="7"/>
      <c r="D441" s="79" t="s">
        <v>203</v>
      </c>
      <c r="E441" s="79" t="s">
        <v>204</v>
      </c>
      <c r="F441" s="79"/>
      <c r="G441" s="80"/>
      <c r="H441" s="34">
        <f>H442</f>
        <v>0</v>
      </c>
      <c r="I441" s="34"/>
      <c r="J441" s="34">
        <f t="shared" si="238"/>
        <v>0</v>
      </c>
      <c r="K441" s="34"/>
      <c r="L441" s="34">
        <f t="shared" si="245"/>
        <v>0</v>
      </c>
      <c r="M441" s="34"/>
      <c r="N441" s="80">
        <f t="shared" si="246"/>
        <v>0</v>
      </c>
      <c r="O441" s="34"/>
      <c r="P441" s="80">
        <f t="shared" si="239"/>
        <v>0</v>
      </c>
      <c r="Q441" s="34"/>
      <c r="R441" s="80">
        <f t="shared" si="241"/>
        <v>0</v>
      </c>
      <c r="S441" s="34"/>
      <c r="T441" s="80">
        <f t="shared" si="242"/>
        <v>0</v>
      </c>
      <c r="U441" s="34">
        <v>0</v>
      </c>
      <c r="V441" s="80">
        <f t="shared" si="243"/>
        <v>0</v>
      </c>
      <c r="W441" s="80"/>
      <c r="X441" s="80">
        <f t="shared" si="244"/>
        <v>0</v>
      </c>
      <c r="Y441" s="80"/>
      <c r="Z441" s="34">
        <f>Z442</f>
        <v>0</v>
      </c>
      <c r="AA441" s="34">
        <f t="shared" si="240"/>
        <v>0</v>
      </c>
      <c r="AB441" s="34">
        <f>AB442</f>
        <v>0</v>
      </c>
      <c r="AC441" s="31">
        <f t="shared" si="247"/>
        <v>0</v>
      </c>
      <c r="AD441" s="34">
        <f>AD442</f>
        <v>0</v>
      </c>
      <c r="AE441" s="31">
        <f t="shared" si="247"/>
        <v>0</v>
      </c>
      <c r="AF441" s="34">
        <f>AF442</f>
        <v>0</v>
      </c>
      <c r="AG441" s="31">
        <f t="shared" si="235"/>
        <v>0</v>
      </c>
      <c r="AH441" s="34">
        <f>AH442</f>
        <v>0</v>
      </c>
      <c r="AI441" s="31">
        <f t="shared" si="235"/>
        <v>0</v>
      </c>
      <c r="AJ441" s="34">
        <f>AJ442</f>
        <v>0</v>
      </c>
      <c r="AK441" s="31">
        <f t="shared" si="235"/>
        <v>0</v>
      </c>
      <c r="AL441" s="34">
        <f>AL442</f>
        <v>0</v>
      </c>
      <c r="AM441" s="31">
        <f t="shared" si="235"/>
        <v>0</v>
      </c>
      <c r="AN441" s="34">
        <f>AN442</f>
        <v>0</v>
      </c>
      <c r="AO441" s="31">
        <f t="shared" si="236"/>
        <v>0</v>
      </c>
      <c r="AP441" s="34">
        <f>AP442</f>
        <v>0</v>
      </c>
      <c r="AQ441" s="31">
        <f t="shared" si="236"/>
        <v>0</v>
      </c>
      <c r="AR441" s="34">
        <f>AR442</f>
        <v>0</v>
      </c>
      <c r="AS441" s="31">
        <f t="shared" si="236"/>
        <v>0</v>
      </c>
      <c r="AT441" s="34">
        <f>AT442</f>
        <v>0</v>
      </c>
      <c r="AU441" s="34">
        <f>AU442</f>
        <v>0</v>
      </c>
      <c r="AV441" s="31">
        <f t="shared" si="237"/>
        <v>0</v>
      </c>
    </row>
    <row r="442" spans="2:48" ht="60.75" hidden="1" x14ac:dyDescent="0.3">
      <c r="B442" s="12"/>
      <c r="C442" s="7"/>
      <c r="D442" s="79" t="s">
        <v>20</v>
      </c>
      <c r="E442" s="79" t="s">
        <v>204</v>
      </c>
      <c r="F442" s="79">
        <v>600</v>
      </c>
      <c r="G442" s="80">
        <v>1</v>
      </c>
      <c r="H442" s="34">
        <v>0</v>
      </c>
      <c r="I442" s="34">
        <f>I444</f>
        <v>0</v>
      </c>
      <c r="J442" s="34">
        <f t="shared" si="238"/>
        <v>0</v>
      </c>
      <c r="K442" s="34">
        <f>K444</f>
        <v>0</v>
      </c>
      <c r="L442" s="34"/>
      <c r="M442" s="34"/>
      <c r="N442" s="80"/>
      <c r="O442" s="34"/>
      <c r="P442" s="34"/>
      <c r="Q442" s="34"/>
      <c r="R442" s="34"/>
      <c r="S442" s="34"/>
      <c r="T442" s="80"/>
      <c r="U442" s="34"/>
      <c r="V442" s="80"/>
      <c r="W442" s="80"/>
      <c r="X442" s="80"/>
      <c r="Y442" s="80">
        <f>Y444</f>
        <v>0</v>
      </c>
      <c r="Z442" s="34">
        <v>0</v>
      </c>
      <c r="AA442" s="34">
        <f t="shared" si="240"/>
        <v>0</v>
      </c>
      <c r="AB442" s="34">
        <v>0</v>
      </c>
      <c r="AC442" s="31">
        <f t="shared" si="247"/>
        <v>0</v>
      </c>
      <c r="AD442" s="34">
        <v>0</v>
      </c>
      <c r="AE442" s="31">
        <f t="shared" si="247"/>
        <v>0</v>
      </c>
      <c r="AF442" s="34"/>
      <c r="AG442" s="31">
        <f t="shared" si="235"/>
        <v>0</v>
      </c>
      <c r="AH442" s="34"/>
      <c r="AI442" s="31">
        <f t="shared" si="235"/>
        <v>0</v>
      </c>
      <c r="AJ442" s="34">
        <v>0</v>
      </c>
      <c r="AK442" s="31">
        <f t="shared" si="235"/>
        <v>0</v>
      </c>
      <c r="AL442" s="34"/>
      <c r="AM442" s="31">
        <f t="shared" si="235"/>
        <v>0</v>
      </c>
      <c r="AN442" s="34"/>
      <c r="AO442" s="31">
        <f t="shared" si="236"/>
        <v>0</v>
      </c>
      <c r="AP442" s="34"/>
      <c r="AQ442" s="31">
        <f t="shared" si="236"/>
        <v>0</v>
      </c>
      <c r="AR442" s="34"/>
      <c r="AS442" s="31">
        <f t="shared" si="236"/>
        <v>0</v>
      </c>
      <c r="AT442" s="34"/>
      <c r="AU442" s="34"/>
      <c r="AV442" s="31">
        <f t="shared" si="237"/>
        <v>0</v>
      </c>
    </row>
    <row r="443" spans="2:48" ht="101.25" hidden="1" x14ac:dyDescent="0.3">
      <c r="B443" s="12"/>
      <c r="C443" s="7"/>
      <c r="D443" s="79" t="s">
        <v>386</v>
      </c>
      <c r="E443" s="79" t="s">
        <v>205</v>
      </c>
      <c r="F443" s="79"/>
      <c r="G443" s="80"/>
      <c r="H443" s="34">
        <f>H445</f>
        <v>0</v>
      </c>
      <c r="I443" s="34">
        <f>I445</f>
        <v>0</v>
      </c>
      <c r="J443" s="34">
        <f t="shared" si="238"/>
        <v>0</v>
      </c>
      <c r="K443" s="34">
        <f>K445</f>
        <v>0</v>
      </c>
      <c r="L443" s="34">
        <f t="shared" ref="L443" si="248">J443+K443</f>
        <v>0</v>
      </c>
      <c r="M443" s="34">
        <f>M445</f>
        <v>0</v>
      </c>
      <c r="N443" s="80">
        <f t="shared" si="246"/>
        <v>0</v>
      </c>
      <c r="O443" s="34">
        <f>O445</f>
        <v>0</v>
      </c>
      <c r="P443" s="34">
        <f>N443+O443</f>
        <v>0</v>
      </c>
      <c r="Q443" s="34">
        <f>Q444</f>
        <v>0</v>
      </c>
      <c r="R443" s="80">
        <f t="shared" ref="R443" si="249">P443+Q443</f>
        <v>0</v>
      </c>
      <c r="S443" s="34">
        <f>S444</f>
        <v>0</v>
      </c>
      <c r="T443" s="80">
        <f t="shared" si="242"/>
        <v>0</v>
      </c>
      <c r="U443" s="34">
        <f>U444</f>
        <v>0</v>
      </c>
      <c r="V443" s="80">
        <f>V444</f>
        <v>0</v>
      </c>
      <c r="W443" s="80">
        <f>W444</f>
        <v>0</v>
      </c>
      <c r="X443" s="80">
        <f>X444</f>
        <v>0</v>
      </c>
      <c r="Y443" s="80">
        <f>Y445</f>
        <v>0</v>
      </c>
      <c r="Z443" s="34">
        <f>Z445</f>
        <v>0</v>
      </c>
      <c r="AA443" s="34">
        <f t="shared" si="240"/>
        <v>0</v>
      </c>
      <c r="AB443" s="34">
        <f>AB445</f>
        <v>0</v>
      </c>
      <c r="AC443" s="31">
        <f t="shared" si="247"/>
        <v>0</v>
      </c>
      <c r="AD443" s="34">
        <f>AD445</f>
        <v>0</v>
      </c>
      <c r="AE443" s="31">
        <f t="shared" si="247"/>
        <v>0</v>
      </c>
      <c r="AF443" s="34">
        <f>AF445</f>
        <v>0</v>
      </c>
      <c r="AG443" s="31">
        <f t="shared" si="235"/>
        <v>0</v>
      </c>
      <c r="AH443" s="34">
        <f>AH445</f>
        <v>0</v>
      </c>
      <c r="AI443" s="31">
        <f t="shared" si="235"/>
        <v>0</v>
      </c>
      <c r="AJ443" s="34">
        <f>AJ445</f>
        <v>0</v>
      </c>
      <c r="AK443" s="31">
        <f t="shared" si="235"/>
        <v>0</v>
      </c>
      <c r="AL443" s="34">
        <f>AL445</f>
        <v>0</v>
      </c>
      <c r="AM443" s="31">
        <f t="shared" si="235"/>
        <v>0</v>
      </c>
      <c r="AN443" s="34">
        <f>AN445</f>
        <v>0</v>
      </c>
      <c r="AO443" s="31">
        <f t="shared" si="236"/>
        <v>0</v>
      </c>
      <c r="AP443" s="34">
        <f>AP445</f>
        <v>0</v>
      </c>
      <c r="AQ443" s="31">
        <f t="shared" si="236"/>
        <v>0</v>
      </c>
      <c r="AR443" s="34">
        <f>AR445</f>
        <v>0</v>
      </c>
      <c r="AS443" s="31">
        <f t="shared" si="236"/>
        <v>0</v>
      </c>
      <c r="AT443" s="34">
        <f>AT445</f>
        <v>0</v>
      </c>
      <c r="AU443" s="34">
        <f>AU445</f>
        <v>0</v>
      </c>
      <c r="AV443" s="31">
        <f t="shared" si="237"/>
        <v>0</v>
      </c>
    </row>
    <row r="444" spans="2:48" ht="60.75" hidden="1" x14ac:dyDescent="0.3">
      <c r="B444" s="12"/>
      <c r="C444" s="7"/>
      <c r="D444" s="79" t="s">
        <v>387</v>
      </c>
      <c r="E444" s="79" t="s">
        <v>205</v>
      </c>
      <c r="F444" s="79"/>
      <c r="G444" s="80"/>
      <c r="H444" s="34">
        <f>H446</f>
        <v>0</v>
      </c>
      <c r="I444" s="34"/>
      <c r="J444" s="34">
        <f t="shared" si="238"/>
        <v>0</v>
      </c>
      <c r="K444" s="34"/>
      <c r="L444" s="34">
        <f t="shared" si="245"/>
        <v>0</v>
      </c>
      <c r="M444" s="34"/>
      <c r="N444" s="80">
        <f t="shared" si="246"/>
        <v>0</v>
      </c>
      <c r="O444" s="34"/>
      <c r="P444" s="80">
        <f>N444+O444</f>
        <v>0</v>
      </c>
      <c r="Q444" s="34"/>
      <c r="R444" s="80">
        <f t="shared" si="241"/>
        <v>0</v>
      </c>
      <c r="S444" s="34"/>
      <c r="T444" s="80">
        <f t="shared" si="242"/>
        <v>0</v>
      </c>
      <c r="U444" s="34">
        <v>0</v>
      </c>
      <c r="V444" s="80">
        <f t="shared" si="243"/>
        <v>0</v>
      </c>
      <c r="W444" s="80"/>
      <c r="X444" s="80">
        <f t="shared" si="244"/>
        <v>0</v>
      </c>
      <c r="Y444" s="80"/>
      <c r="Z444" s="34">
        <v>0</v>
      </c>
      <c r="AA444" s="34">
        <f t="shared" si="240"/>
        <v>0</v>
      </c>
      <c r="AB444" s="34">
        <v>0</v>
      </c>
      <c r="AC444" s="31">
        <f>AC445</f>
        <v>0</v>
      </c>
      <c r="AD444" s="34">
        <f>AD445</f>
        <v>0</v>
      </c>
      <c r="AE444" s="31">
        <f t="shared" si="247"/>
        <v>0</v>
      </c>
      <c r="AF444" s="34">
        <f>AF445</f>
        <v>0</v>
      </c>
      <c r="AG444" s="31">
        <f t="shared" si="235"/>
        <v>0</v>
      </c>
      <c r="AH444" s="34">
        <f>AH445</f>
        <v>0</v>
      </c>
      <c r="AI444" s="31">
        <f t="shared" si="235"/>
        <v>0</v>
      </c>
      <c r="AJ444" s="34">
        <f>AJ445</f>
        <v>0</v>
      </c>
      <c r="AK444" s="31">
        <f t="shared" si="235"/>
        <v>0</v>
      </c>
      <c r="AL444" s="34">
        <f>AL445</f>
        <v>0</v>
      </c>
      <c r="AM444" s="31">
        <f t="shared" si="235"/>
        <v>0</v>
      </c>
      <c r="AN444" s="34">
        <f>AN445</f>
        <v>0</v>
      </c>
      <c r="AO444" s="31">
        <f t="shared" si="236"/>
        <v>0</v>
      </c>
      <c r="AP444" s="34">
        <f>AP445</f>
        <v>0</v>
      </c>
      <c r="AQ444" s="31">
        <f t="shared" si="236"/>
        <v>0</v>
      </c>
      <c r="AR444" s="34">
        <f>AR445</f>
        <v>0</v>
      </c>
      <c r="AS444" s="31">
        <f t="shared" si="236"/>
        <v>0</v>
      </c>
      <c r="AT444" s="34">
        <f>AT445</f>
        <v>0</v>
      </c>
      <c r="AU444" s="34">
        <f>AU445</f>
        <v>0</v>
      </c>
      <c r="AV444" s="31">
        <f t="shared" si="237"/>
        <v>0</v>
      </c>
    </row>
    <row r="445" spans="2:48" ht="60.75" hidden="1" x14ac:dyDescent="0.3">
      <c r="B445" s="12"/>
      <c r="C445" s="7"/>
      <c r="D445" s="79" t="s">
        <v>20</v>
      </c>
      <c r="E445" s="79" t="s">
        <v>205</v>
      </c>
      <c r="F445" s="79">
        <v>600</v>
      </c>
      <c r="G445" s="80">
        <v>5</v>
      </c>
      <c r="H445" s="34">
        <v>0</v>
      </c>
      <c r="I445" s="34">
        <f>I446</f>
        <v>0</v>
      </c>
      <c r="J445" s="34">
        <f t="shared" si="238"/>
        <v>0</v>
      </c>
      <c r="K445" s="34">
        <f>K446</f>
        <v>0</v>
      </c>
      <c r="L445" s="34">
        <f t="shared" ref="L445:L446" si="250">J445+K445</f>
        <v>0</v>
      </c>
      <c r="M445" s="34">
        <f>M446</f>
        <v>0</v>
      </c>
      <c r="N445" s="80">
        <f t="shared" si="246"/>
        <v>0</v>
      </c>
      <c r="O445" s="34">
        <f>O446</f>
        <v>0</v>
      </c>
      <c r="P445" s="80">
        <f>P446</f>
        <v>0</v>
      </c>
      <c r="Q445" s="34">
        <f>Q446</f>
        <v>0</v>
      </c>
      <c r="R445" s="80">
        <f t="shared" ref="R445:R446" si="251">P445+Q445</f>
        <v>0</v>
      </c>
      <c r="S445" s="34"/>
      <c r="T445" s="80">
        <f t="shared" si="242"/>
        <v>0</v>
      </c>
      <c r="U445" s="34">
        <f t="shared" ref="U445:AB445" si="252">U446</f>
        <v>0</v>
      </c>
      <c r="V445" s="34">
        <f t="shared" si="252"/>
        <v>0</v>
      </c>
      <c r="W445" s="80">
        <f t="shared" si="252"/>
        <v>0</v>
      </c>
      <c r="X445" s="34">
        <f t="shared" si="252"/>
        <v>0</v>
      </c>
      <c r="Y445" s="80">
        <f t="shared" si="252"/>
        <v>0</v>
      </c>
      <c r="Z445" s="34">
        <f t="shared" si="252"/>
        <v>0</v>
      </c>
      <c r="AA445" s="34">
        <f t="shared" si="240"/>
        <v>0</v>
      </c>
      <c r="AB445" s="34">
        <f t="shared" si="252"/>
        <v>0</v>
      </c>
      <c r="AC445" s="31">
        <f t="shared" si="247"/>
        <v>0</v>
      </c>
      <c r="AD445" s="34">
        <v>0</v>
      </c>
      <c r="AE445" s="31">
        <f t="shared" si="247"/>
        <v>0</v>
      </c>
      <c r="AF445" s="34"/>
      <c r="AG445" s="31">
        <f t="shared" si="235"/>
        <v>0</v>
      </c>
      <c r="AH445" s="34"/>
      <c r="AI445" s="31">
        <f t="shared" si="235"/>
        <v>0</v>
      </c>
      <c r="AJ445" s="34">
        <v>0</v>
      </c>
      <c r="AK445" s="31">
        <f t="shared" si="235"/>
        <v>0</v>
      </c>
      <c r="AL445" s="34">
        <v>0</v>
      </c>
      <c r="AM445" s="31">
        <f t="shared" si="235"/>
        <v>0</v>
      </c>
      <c r="AN445" s="34">
        <v>0</v>
      </c>
      <c r="AO445" s="31">
        <f t="shared" si="236"/>
        <v>0</v>
      </c>
      <c r="AP445" s="34">
        <v>0</v>
      </c>
      <c r="AQ445" s="31">
        <f t="shared" si="236"/>
        <v>0</v>
      </c>
      <c r="AR445" s="34">
        <v>0</v>
      </c>
      <c r="AS445" s="31">
        <f t="shared" si="236"/>
        <v>0</v>
      </c>
      <c r="AT445" s="34">
        <v>0</v>
      </c>
      <c r="AU445" s="34">
        <v>0</v>
      </c>
      <c r="AV445" s="31">
        <f t="shared" si="237"/>
        <v>0</v>
      </c>
    </row>
    <row r="446" spans="2:48" ht="101.25" hidden="1" x14ac:dyDescent="0.3">
      <c r="B446" s="12"/>
      <c r="C446" s="7"/>
      <c r="D446" s="79" t="s">
        <v>386</v>
      </c>
      <c r="E446" s="79" t="s">
        <v>205</v>
      </c>
      <c r="F446" s="79"/>
      <c r="G446" s="80"/>
      <c r="H446" s="34">
        <f>H447</f>
        <v>0</v>
      </c>
      <c r="I446" s="34"/>
      <c r="J446" s="34">
        <f t="shared" si="238"/>
        <v>0</v>
      </c>
      <c r="K446" s="34"/>
      <c r="L446" s="34">
        <f t="shared" si="250"/>
        <v>0</v>
      </c>
      <c r="M446" s="34"/>
      <c r="N446" s="80">
        <f t="shared" si="246"/>
        <v>0</v>
      </c>
      <c r="O446" s="34"/>
      <c r="P446" s="80">
        <v>0</v>
      </c>
      <c r="Q446" s="34"/>
      <c r="R446" s="80">
        <f t="shared" si="251"/>
        <v>0</v>
      </c>
      <c r="S446" s="34"/>
      <c r="T446" s="80">
        <f t="shared" si="242"/>
        <v>0</v>
      </c>
      <c r="U446" s="34"/>
      <c r="V446" s="34">
        <f>U446+T446</f>
        <v>0</v>
      </c>
      <c r="W446" s="80"/>
      <c r="X446" s="34">
        <f>W446+V446</f>
        <v>0</v>
      </c>
      <c r="Y446" s="80"/>
      <c r="Z446" s="34"/>
      <c r="AA446" s="34">
        <f t="shared" si="240"/>
        <v>0</v>
      </c>
      <c r="AB446" s="34"/>
      <c r="AC446" s="31">
        <f t="shared" si="247"/>
        <v>0</v>
      </c>
      <c r="AD446" s="34"/>
      <c r="AE446" s="31">
        <f t="shared" si="247"/>
        <v>0</v>
      </c>
      <c r="AF446" s="34"/>
      <c r="AG446" s="31">
        <f t="shared" si="235"/>
        <v>0</v>
      </c>
      <c r="AH446" s="34"/>
      <c r="AI446" s="31">
        <f t="shared" si="235"/>
        <v>0</v>
      </c>
      <c r="AJ446" s="34"/>
      <c r="AK446" s="31">
        <f t="shared" si="235"/>
        <v>0</v>
      </c>
      <c r="AL446" s="34"/>
      <c r="AM446" s="31">
        <f t="shared" si="235"/>
        <v>0</v>
      </c>
      <c r="AN446" s="34"/>
      <c r="AO446" s="31">
        <f t="shared" si="236"/>
        <v>0</v>
      </c>
      <c r="AP446" s="34"/>
      <c r="AQ446" s="31">
        <f t="shared" si="236"/>
        <v>0</v>
      </c>
      <c r="AR446" s="34"/>
      <c r="AS446" s="31">
        <f t="shared" si="236"/>
        <v>0</v>
      </c>
      <c r="AT446" s="34"/>
      <c r="AU446" s="34"/>
      <c r="AV446" s="31">
        <f t="shared" si="237"/>
        <v>0</v>
      </c>
    </row>
    <row r="447" spans="2:48" ht="60.75" hidden="1" x14ac:dyDescent="0.3">
      <c r="B447" s="12"/>
      <c r="C447" s="7"/>
      <c r="D447" s="79" t="s">
        <v>20</v>
      </c>
      <c r="E447" s="79" t="s">
        <v>205</v>
      </c>
      <c r="F447" s="79">
        <v>600</v>
      </c>
      <c r="G447" s="80">
        <v>5</v>
      </c>
      <c r="H447" s="34">
        <v>0</v>
      </c>
      <c r="I447" s="34">
        <f>I448</f>
        <v>0</v>
      </c>
      <c r="J447" s="34">
        <f t="shared" si="238"/>
        <v>0</v>
      </c>
      <c r="K447" s="34">
        <f>K448</f>
        <v>0</v>
      </c>
      <c r="L447" s="34">
        <f t="shared" ref="L447:L448" si="253">J447+K447</f>
        <v>0</v>
      </c>
      <c r="M447" s="34">
        <f>M448</f>
        <v>0</v>
      </c>
      <c r="N447" s="80">
        <f t="shared" si="246"/>
        <v>0</v>
      </c>
      <c r="O447" s="34">
        <f>O448</f>
        <v>0</v>
      </c>
      <c r="P447" s="80">
        <f>P448</f>
        <v>0</v>
      </c>
      <c r="Q447" s="34">
        <f>Q448</f>
        <v>0</v>
      </c>
      <c r="R447" s="80">
        <f t="shared" ref="R447:R448" si="254">P447+Q447</f>
        <v>0</v>
      </c>
      <c r="S447" s="34">
        <f>S448</f>
        <v>0</v>
      </c>
      <c r="T447" s="80">
        <f t="shared" si="242"/>
        <v>0</v>
      </c>
      <c r="U447" s="34">
        <f t="shared" ref="U447:AU447" si="255">U448</f>
        <v>0</v>
      </c>
      <c r="V447" s="80">
        <f t="shared" si="255"/>
        <v>0</v>
      </c>
      <c r="W447" s="80">
        <f t="shared" si="255"/>
        <v>0</v>
      </c>
      <c r="X447" s="34">
        <f t="shared" si="255"/>
        <v>0</v>
      </c>
      <c r="Y447" s="80">
        <f t="shared" si="255"/>
        <v>0</v>
      </c>
      <c r="Z447" s="34">
        <f t="shared" si="255"/>
        <v>0</v>
      </c>
      <c r="AA447" s="34">
        <f t="shared" si="240"/>
        <v>0</v>
      </c>
      <c r="AB447" s="34">
        <f t="shared" si="255"/>
        <v>0</v>
      </c>
      <c r="AC447" s="31">
        <f t="shared" si="247"/>
        <v>0</v>
      </c>
      <c r="AD447" s="34">
        <f t="shared" si="255"/>
        <v>0</v>
      </c>
      <c r="AE447" s="31">
        <f t="shared" si="247"/>
        <v>0</v>
      </c>
      <c r="AF447" s="34">
        <f t="shared" si="255"/>
        <v>0</v>
      </c>
      <c r="AG447" s="31">
        <f t="shared" si="235"/>
        <v>0</v>
      </c>
      <c r="AH447" s="34">
        <f t="shared" si="255"/>
        <v>0</v>
      </c>
      <c r="AI447" s="31">
        <f t="shared" si="235"/>
        <v>0</v>
      </c>
      <c r="AJ447" s="34">
        <f t="shared" si="255"/>
        <v>0</v>
      </c>
      <c r="AK447" s="31">
        <f t="shared" si="235"/>
        <v>0</v>
      </c>
      <c r="AL447" s="34">
        <f t="shared" si="255"/>
        <v>0</v>
      </c>
      <c r="AM447" s="31">
        <f t="shared" si="235"/>
        <v>0</v>
      </c>
      <c r="AN447" s="34">
        <f t="shared" si="255"/>
        <v>0</v>
      </c>
      <c r="AO447" s="31">
        <f t="shared" si="236"/>
        <v>0</v>
      </c>
      <c r="AP447" s="34">
        <f t="shared" si="255"/>
        <v>0</v>
      </c>
      <c r="AQ447" s="31">
        <f t="shared" si="236"/>
        <v>0</v>
      </c>
      <c r="AR447" s="34">
        <f t="shared" si="255"/>
        <v>0</v>
      </c>
      <c r="AS447" s="31">
        <f t="shared" si="236"/>
        <v>0</v>
      </c>
      <c r="AT447" s="34">
        <f t="shared" si="255"/>
        <v>0</v>
      </c>
      <c r="AU447" s="34">
        <f t="shared" si="255"/>
        <v>0</v>
      </c>
      <c r="AV447" s="31">
        <f t="shared" si="237"/>
        <v>0</v>
      </c>
    </row>
    <row r="448" spans="2:48" ht="40.5" hidden="1" x14ac:dyDescent="0.3">
      <c r="B448" s="12"/>
      <c r="C448" s="7"/>
      <c r="D448" s="79" t="s">
        <v>388</v>
      </c>
      <c r="E448" s="79" t="s">
        <v>378</v>
      </c>
      <c r="F448" s="79"/>
      <c r="G448" s="80"/>
      <c r="H448" s="34">
        <f>H449</f>
        <v>0</v>
      </c>
      <c r="I448" s="34"/>
      <c r="J448" s="34">
        <f t="shared" si="238"/>
        <v>0</v>
      </c>
      <c r="K448" s="34"/>
      <c r="L448" s="34">
        <f t="shared" si="253"/>
        <v>0</v>
      </c>
      <c r="M448" s="34"/>
      <c r="N448" s="80">
        <f t="shared" si="246"/>
        <v>0</v>
      </c>
      <c r="O448" s="34"/>
      <c r="P448" s="80">
        <v>0</v>
      </c>
      <c r="Q448" s="34">
        <v>0</v>
      </c>
      <c r="R448" s="80">
        <f t="shared" si="254"/>
        <v>0</v>
      </c>
      <c r="S448" s="34"/>
      <c r="T448" s="80">
        <f t="shared" si="242"/>
        <v>0</v>
      </c>
      <c r="U448" s="34">
        <v>0</v>
      </c>
      <c r="V448" s="34">
        <f>U448+T448</f>
        <v>0</v>
      </c>
      <c r="W448" s="80"/>
      <c r="X448" s="34">
        <f>W448+V448</f>
        <v>0</v>
      </c>
      <c r="Y448" s="80">
        <v>0</v>
      </c>
      <c r="Z448" s="34"/>
      <c r="AA448" s="34">
        <f t="shared" si="240"/>
        <v>0</v>
      </c>
      <c r="AB448" s="34"/>
      <c r="AC448" s="31">
        <f t="shared" si="247"/>
        <v>0</v>
      </c>
      <c r="AD448" s="34"/>
      <c r="AE448" s="31">
        <f t="shared" si="247"/>
        <v>0</v>
      </c>
      <c r="AF448" s="34"/>
      <c r="AG448" s="31">
        <f t="shared" si="235"/>
        <v>0</v>
      </c>
      <c r="AH448" s="34"/>
      <c r="AI448" s="31">
        <f t="shared" si="235"/>
        <v>0</v>
      </c>
      <c r="AJ448" s="34"/>
      <c r="AK448" s="31">
        <f t="shared" si="235"/>
        <v>0</v>
      </c>
      <c r="AL448" s="34"/>
      <c r="AM448" s="31">
        <f t="shared" si="235"/>
        <v>0</v>
      </c>
      <c r="AN448" s="34"/>
      <c r="AO448" s="31">
        <f t="shared" si="236"/>
        <v>0</v>
      </c>
      <c r="AP448" s="34"/>
      <c r="AQ448" s="31">
        <f t="shared" si="236"/>
        <v>0</v>
      </c>
      <c r="AR448" s="34"/>
      <c r="AS448" s="31">
        <f t="shared" si="236"/>
        <v>0</v>
      </c>
      <c r="AT448" s="34"/>
      <c r="AU448" s="34"/>
      <c r="AV448" s="31">
        <f t="shared" si="237"/>
        <v>0</v>
      </c>
    </row>
    <row r="449" spans="2:48" ht="60.75" hidden="1" x14ac:dyDescent="0.3">
      <c r="B449" s="12"/>
      <c r="C449" s="7"/>
      <c r="D449" s="79" t="s">
        <v>20</v>
      </c>
      <c r="E449" s="79" t="s">
        <v>378</v>
      </c>
      <c r="F449" s="79">
        <v>600</v>
      </c>
      <c r="G449" s="80">
        <v>5</v>
      </c>
      <c r="H449" s="34">
        <v>0</v>
      </c>
      <c r="I449" s="34"/>
      <c r="J449" s="34">
        <f t="shared" si="238"/>
        <v>0</v>
      </c>
      <c r="K449" s="34"/>
      <c r="L449" s="34"/>
      <c r="M449" s="34"/>
      <c r="N449" s="80"/>
      <c r="O449" s="34"/>
      <c r="P449" s="80"/>
      <c r="Q449" s="34"/>
      <c r="R449" s="80"/>
      <c r="S449" s="34"/>
      <c r="T449" s="80"/>
      <c r="U449" s="34">
        <f t="shared" ref="U449:X450" si="256">U450</f>
        <v>0</v>
      </c>
      <c r="V449" s="34">
        <f t="shared" si="256"/>
        <v>0</v>
      </c>
      <c r="W449" s="34">
        <f t="shared" si="256"/>
        <v>0</v>
      </c>
      <c r="X449" s="34">
        <f t="shared" si="256"/>
        <v>0</v>
      </c>
      <c r="Y449" s="80"/>
      <c r="Z449" s="34"/>
      <c r="AA449" s="34">
        <f t="shared" si="240"/>
        <v>0</v>
      </c>
      <c r="AB449" s="34"/>
      <c r="AC449" s="31">
        <f t="shared" si="247"/>
        <v>0</v>
      </c>
      <c r="AD449" s="34"/>
      <c r="AE449" s="31">
        <f t="shared" si="247"/>
        <v>0</v>
      </c>
      <c r="AF449" s="34"/>
      <c r="AG449" s="31">
        <f t="shared" si="235"/>
        <v>0</v>
      </c>
      <c r="AH449" s="34"/>
      <c r="AI449" s="31">
        <f t="shared" si="235"/>
        <v>0</v>
      </c>
      <c r="AJ449" s="34"/>
      <c r="AK449" s="31">
        <f t="shared" si="235"/>
        <v>0</v>
      </c>
      <c r="AL449" s="34"/>
      <c r="AM449" s="31">
        <f t="shared" si="235"/>
        <v>0</v>
      </c>
      <c r="AN449" s="34"/>
      <c r="AO449" s="31">
        <f t="shared" si="236"/>
        <v>0</v>
      </c>
      <c r="AP449" s="34"/>
      <c r="AQ449" s="31">
        <f t="shared" si="236"/>
        <v>0</v>
      </c>
      <c r="AR449" s="34"/>
      <c r="AS449" s="31">
        <f t="shared" si="236"/>
        <v>0</v>
      </c>
      <c r="AT449" s="34"/>
      <c r="AU449" s="34"/>
      <c r="AV449" s="31">
        <f t="shared" si="237"/>
        <v>0</v>
      </c>
    </row>
    <row r="450" spans="2:48" ht="40.5" hidden="1" x14ac:dyDescent="0.3">
      <c r="B450" s="12"/>
      <c r="C450" s="7"/>
      <c r="D450" s="79" t="s">
        <v>389</v>
      </c>
      <c r="E450" s="79" t="s">
        <v>382</v>
      </c>
      <c r="F450" s="79"/>
      <c r="G450" s="80"/>
      <c r="H450" s="34"/>
      <c r="I450" s="34"/>
      <c r="J450" s="34">
        <f t="shared" si="238"/>
        <v>0</v>
      </c>
      <c r="K450" s="34"/>
      <c r="L450" s="34"/>
      <c r="M450" s="34"/>
      <c r="N450" s="80"/>
      <c r="O450" s="34"/>
      <c r="P450" s="80"/>
      <c r="Q450" s="34"/>
      <c r="R450" s="80"/>
      <c r="S450" s="34"/>
      <c r="T450" s="80"/>
      <c r="U450" s="34">
        <f t="shared" si="256"/>
        <v>0</v>
      </c>
      <c r="V450" s="34">
        <f t="shared" si="256"/>
        <v>0</v>
      </c>
      <c r="W450" s="34">
        <f t="shared" si="256"/>
        <v>0</v>
      </c>
      <c r="X450" s="34">
        <f t="shared" si="256"/>
        <v>0</v>
      </c>
      <c r="Y450" s="80"/>
      <c r="Z450" s="34"/>
      <c r="AA450" s="34">
        <f t="shared" si="240"/>
        <v>0</v>
      </c>
      <c r="AB450" s="34"/>
      <c r="AC450" s="31">
        <f t="shared" si="247"/>
        <v>0</v>
      </c>
      <c r="AD450" s="34"/>
      <c r="AE450" s="31">
        <f t="shared" si="247"/>
        <v>0</v>
      </c>
      <c r="AF450" s="34"/>
      <c r="AG450" s="31">
        <f t="shared" si="235"/>
        <v>0</v>
      </c>
      <c r="AH450" s="34"/>
      <c r="AI450" s="31">
        <f t="shared" si="235"/>
        <v>0</v>
      </c>
      <c r="AJ450" s="34"/>
      <c r="AK450" s="31">
        <f t="shared" si="235"/>
        <v>0</v>
      </c>
      <c r="AL450" s="34"/>
      <c r="AM450" s="31">
        <f t="shared" si="235"/>
        <v>0</v>
      </c>
      <c r="AN450" s="34"/>
      <c r="AO450" s="31">
        <f t="shared" si="236"/>
        <v>0</v>
      </c>
      <c r="AP450" s="34"/>
      <c r="AQ450" s="31">
        <f t="shared" si="236"/>
        <v>0</v>
      </c>
      <c r="AR450" s="34"/>
      <c r="AS450" s="31">
        <f t="shared" si="236"/>
        <v>0</v>
      </c>
      <c r="AT450" s="34"/>
      <c r="AU450" s="34"/>
      <c r="AV450" s="31">
        <f t="shared" si="237"/>
        <v>0</v>
      </c>
    </row>
    <row r="451" spans="2:48" ht="40.5" hidden="1" x14ac:dyDescent="0.3">
      <c r="B451" s="12"/>
      <c r="C451" s="7"/>
      <c r="D451" s="79" t="s">
        <v>65</v>
      </c>
      <c r="E451" s="79" t="s">
        <v>381</v>
      </c>
      <c r="F451" s="79"/>
      <c r="G451" s="80"/>
      <c r="H451" s="34"/>
      <c r="I451" s="34"/>
      <c r="J451" s="34">
        <f t="shared" si="238"/>
        <v>0</v>
      </c>
      <c r="K451" s="34"/>
      <c r="L451" s="34"/>
      <c r="M451" s="34"/>
      <c r="N451" s="80"/>
      <c r="O451" s="34"/>
      <c r="P451" s="80"/>
      <c r="Q451" s="34"/>
      <c r="R451" s="80"/>
      <c r="S451" s="34"/>
      <c r="T451" s="80"/>
      <c r="U451" s="34"/>
      <c r="V451" s="34">
        <f>U451+T451</f>
        <v>0</v>
      </c>
      <c r="W451" s="34"/>
      <c r="X451" s="34">
        <f>W451+V451</f>
        <v>0</v>
      </c>
      <c r="Y451" s="80"/>
      <c r="Z451" s="34"/>
      <c r="AA451" s="34">
        <f t="shared" si="240"/>
        <v>0</v>
      </c>
      <c r="AB451" s="34"/>
      <c r="AC451" s="31">
        <f t="shared" si="247"/>
        <v>0</v>
      </c>
      <c r="AD451" s="34"/>
      <c r="AE451" s="31">
        <f t="shared" si="247"/>
        <v>0</v>
      </c>
      <c r="AF451" s="34"/>
      <c r="AG451" s="31">
        <f t="shared" si="235"/>
        <v>0</v>
      </c>
      <c r="AH451" s="34"/>
      <c r="AI451" s="31">
        <f t="shared" si="235"/>
        <v>0</v>
      </c>
      <c r="AJ451" s="34"/>
      <c r="AK451" s="31">
        <f t="shared" si="235"/>
        <v>0</v>
      </c>
      <c r="AL451" s="34"/>
      <c r="AM451" s="31">
        <f t="shared" si="235"/>
        <v>0</v>
      </c>
      <c r="AN451" s="34"/>
      <c r="AO451" s="31">
        <f t="shared" si="236"/>
        <v>0</v>
      </c>
      <c r="AP451" s="34"/>
      <c r="AQ451" s="31">
        <f t="shared" si="236"/>
        <v>0</v>
      </c>
      <c r="AR451" s="34"/>
      <c r="AS451" s="31">
        <f t="shared" si="236"/>
        <v>0</v>
      </c>
      <c r="AT451" s="34"/>
      <c r="AU451" s="34"/>
      <c r="AV451" s="31">
        <f t="shared" si="237"/>
        <v>0</v>
      </c>
    </row>
    <row r="452" spans="2:48" ht="60.75" hidden="1" x14ac:dyDescent="0.3">
      <c r="B452" s="12"/>
      <c r="C452" s="7"/>
      <c r="D452" s="79" t="s">
        <v>20</v>
      </c>
      <c r="E452" s="79" t="s">
        <v>381</v>
      </c>
      <c r="F452" s="79">
        <v>600</v>
      </c>
      <c r="G452" s="80"/>
      <c r="H452" s="34"/>
      <c r="I452" s="34">
        <f>I456+I453</f>
        <v>0</v>
      </c>
      <c r="J452" s="34">
        <f t="shared" si="238"/>
        <v>0</v>
      </c>
      <c r="K452" s="34">
        <f>K456+K453</f>
        <v>0</v>
      </c>
      <c r="L452" s="34">
        <f t="shared" si="245"/>
        <v>0</v>
      </c>
      <c r="M452" s="34">
        <f>M456+M453</f>
        <v>0</v>
      </c>
      <c r="N452" s="80">
        <f>L452+M452</f>
        <v>0</v>
      </c>
      <c r="O452" s="34">
        <f>O456+O453</f>
        <v>0</v>
      </c>
      <c r="P452" s="80">
        <f>N452+O452</f>
        <v>0</v>
      </c>
      <c r="Q452" s="34">
        <f>Q456+Q453</f>
        <v>0</v>
      </c>
      <c r="R452" s="80">
        <f t="shared" si="241"/>
        <v>0</v>
      </c>
      <c r="S452" s="34">
        <f>S456+S453</f>
        <v>0</v>
      </c>
      <c r="T452" s="80">
        <f t="shared" si="242"/>
        <v>0</v>
      </c>
      <c r="U452" s="34">
        <f>U456+U453</f>
        <v>0</v>
      </c>
      <c r="V452" s="80">
        <f t="shared" si="243"/>
        <v>0</v>
      </c>
      <c r="W452" s="80"/>
      <c r="X452" s="80">
        <f t="shared" si="244"/>
        <v>0</v>
      </c>
      <c r="Y452" s="80">
        <f>Y456</f>
        <v>0</v>
      </c>
      <c r="Z452" s="34">
        <f>Z456+Z453</f>
        <v>0</v>
      </c>
      <c r="AA452" s="34">
        <f t="shared" si="240"/>
        <v>0</v>
      </c>
      <c r="AB452" s="34">
        <f>AB456+AB453</f>
        <v>0</v>
      </c>
      <c r="AC452" s="31">
        <f t="shared" si="247"/>
        <v>0</v>
      </c>
      <c r="AD452" s="34">
        <f>AD456+AD453</f>
        <v>0</v>
      </c>
      <c r="AE452" s="31">
        <f t="shared" si="247"/>
        <v>0</v>
      </c>
      <c r="AF452" s="34">
        <f>AF456+AF453</f>
        <v>0</v>
      </c>
      <c r="AG452" s="31">
        <f t="shared" si="235"/>
        <v>0</v>
      </c>
      <c r="AH452" s="34">
        <f>AH456+AH453</f>
        <v>0</v>
      </c>
      <c r="AI452" s="31">
        <f t="shared" si="235"/>
        <v>0</v>
      </c>
      <c r="AJ452" s="34">
        <f>AJ456+AJ453</f>
        <v>0</v>
      </c>
      <c r="AK452" s="31">
        <f t="shared" si="235"/>
        <v>0</v>
      </c>
      <c r="AL452" s="34">
        <f>AL456+AL453</f>
        <v>0</v>
      </c>
      <c r="AM452" s="31">
        <f t="shared" ref="AM452:AM460" si="257">AK452+AL452</f>
        <v>0</v>
      </c>
      <c r="AN452" s="34">
        <f>AN456+AN453</f>
        <v>0</v>
      </c>
      <c r="AO452" s="31">
        <f t="shared" si="236"/>
        <v>0</v>
      </c>
      <c r="AP452" s="34">
        <f>AP456+AP453</f>
        <v>0</v>
      </c>
      <c r="AQ452" s="31">
        <f t="shared" si="236"/>
        <v>0</v>
      </c>
      <c r="AR452" s="34">
        <f>AR456+AR453</f>
        <v>10009.655999999999</v>
      </c>
      <c r="AS452" s="31">
        <f t="shared" si="236"/>
        <v>10009.655999999999</v>
      </c>
      <c r="AT452" s="34">
        <f>AT456+AT453</f>
        <v>0</v>
      </c>
      <c r="AU452" s="34">
        <f>AU456+AU453</f>
        <v>10009.655999999999</v>
      </c>
      <c r="AV452" s="31">
        <f t="shared" si="237"/>
        <v>10009.655999999999</v>
      </c>
    </row>
    <row r="453" spans="2:48" ht="105.75" customHeight="1" x14ac:dyDescent="0.3">
      <c r="B453" s="12"/>
      <c r="C453" s="16">
        <v>13</v>
      </c>
      <c r="D453" s="9" t="s">
        <v>399</v>
      </c>
      <c r="E453" s="9" t="s">
        <v>206</v>
      </c>
      <c r="F453" s="9"/>
      <c r="G453" s="9"/>
      <c r="H453" s="33">
        <f>H454+H457</f>
        <v>0</v>
      </c>
      <c r="I453" s="34"/>
      <c r="J453" s="33">
        <f t="shared" si="238"/>
        <v>0</v>
      </c>
      <c r="K453" s="33">
        <f>K454</f>
        <v>0</v>
      </c>
      <c r="L453" s="33">
        <f>J453+K453</f>
        <v>0</v>
      </c>
      <c r="M453" s="33">
        <f>M454</f>
        <v>0</v>
      </c>
      <c r="N453" s="16">
        <f>L453+M453</f>
        <v>0</v>
      </c>
      <c r="O453" s="33">
        <f>O454</f>
        <v>0</v>
      </c>
      <c r="P453" s="16">
        <f>N453+O453</f>
        <v>0</v>
      </c>
      <c r="Q453" s="33">
        <f>Q454</f>
        <v>0</v>
      </c>
      <c r="R453" s="16">
        <f t="shared" si="241"/>
        <v>0</v>
      </c>
      <c r="S453" s="33">
        <f>S454</f>
        <v>0</v>
      </c>
      <c r="T453" s="16">
        <f t="shared" si="242"/>
        <v>0</v>
      </c>
      <c r="U453" s="33">
        <f>U454</f>
        <v>0</v>
      </c>
      <c r="V453" s="16">
        <f t="shared" si="243"/>
        <v>0</v>
      </c>
      <c r="W453" s="16">
        <f>W454</f>
        <v>0</v>
      </c>
      <c r="X453" s="33">
        <f>X454</f>
        <v>0</v>
      </c>
      <c r="Y453" s="16"/>
      <c r="Z453" s="42">
        <f>Z454+Z457</f>
        <v>0</v>
      </c>
      <c r="AA453" s="33">
        <f t="shared" ref="AA453:AA463" si="258">J453+Z453</f>
        <v>0</v>
      </c>
      <c r="AB453" s="42">
        <f>AB454+AB457</f>
        <v>0</v>
      </c>
      <c r="AC453" s="32">
        <f t="shared" si="247"/>
        <v>0</v>
      </c>
      <c r="AD453" s="42">
        <f>AD454+AD457</f>
        <v>0</v>
      </c>
      <c r="AE453" s="32">
        <f t="shared" si="247"/>
        <v>0</v>
      </c>
      <c r="AF453" s="42">
        <f>AF454+AF457</f>
        <v>0</v>
      </c>
      <c r="AG453" s="32">
        <f t="shared" si="235"/>
        <v>0</v>
      </c>
      <c r="AH453" s="42">
        <f>AH454+AH457</f>
        <v>0</v>
      </c>
      <c r="AI453" s="32">
        <f t="shared" si="235"/>
        <v>0</v>
      </c>
      <c r="AJ453" s="42">
        <f>AJ454+AJ457</f>
        <v>0</v>
      </c>
      <c r="AK453" s="32">
        <f t="shared" si="235"/>
        <v>0</v>
      </c>
      <c r="AL453" s="42">
        <f>AL454+AL457</f>
        <v>0</v>
      </c>
      <c r="AM453" s="32">
        <f t="shared" si="257"/>
        <v>0</v>
      </c>
      <c r="AN453" s="42">
        <f>AN454+AN457</f>
        <v>0</v>
      </c>
      <c r="AO453" s="32">
        <f t="shared" si="236"/>
        <v>0</v>
      </c>
      <c r="AP453" s="42">
        <f>AP454+AP457</f>
        <v>0</v>
      </c>
      <c r="AQ453" s="32">
        <f t="shared" si="236"/>
        <v>0</v>
      </c>
      <c r="AR453" s="42">
        <f>AR454+AR457</f>
        <v>8009.6559999999999</v>
      </c>
      <c r="AS453" s="32">
        <f t="shared" si="236"/>
        <v>8009.6559999999999</v>
      </c>
      <c r="AT453" s="42">
        <f>AT454+AT457</f>
        <v>0</v>
      </c>
      <c r="AU453" s="42">
        <f>AU454+AU457</f>
        <v>8009.6559999999999</v>
      </c>
      <c r="AV453" s="32">
        <f t="shared" si="237"/>
        <v>8009.6559999999999</v>
      </c>
    </row>
    <row r="454" spans="2:48" ht="81" x14ac:dyDescent="0.3">
      <c r="B454" s="12"/>
      <c r="C454" s="7"/>
      <c r="D454" s="79" t="s">
        <v>390</v>
      </c>
      <c r="E454" s="79" t="s">
        <v>368</v>
      </c>
      <c r="F454" s="79"/>
      <c r="G454" s="79"/>
      <c r="H454" s="34">
        <f>H455</f>
        <v>0</v>
      </c>
      <c r="I454" s="34"/>
      <c r="J454" s="34">
        <f t="shared" si="238"/>
        <v>0</v>
      </c>
      <c r="K454" s="34">
        <f>K455</f>
        <v>0</v>
      </c>
      <c r="L454" s="34">
        <f>J454+K454</f>
        <v>0</v>
      </c>
      <c r="M454" s="34">
        <f>M455</f>
        <v>0</v>
      </c>
      <c r="N454" s="80"/>
      <c r="O454" s="34">
        <f>O455</f>
        <v>0</v>
      </c>
      <c r="P454" s="80" t="b">
        <f>N454=N455</f>
        <v>1</v>
      </c>
      <c r="Q454" s="34">
        <f>Q455</f>
        <v>0</v>
      </c>
      <c r="R454" s="34">
        <f>R455</f>
        <v>0</v>
      </c>
      <c r="S454" s="34">
        <f>S455</f>
        <v>0</v>
      </c>
      <c r="T454" s="34">
        <f>T455</f>
        <v>0</v>
      </c>
      <c r="U454" s="34">
        <f>U455</f>
        <v>0</v>
      </c>
      <c r="V454" s="34">
        <f>V455</f>
        <v>0</v>
      </c>
      <c r="W454" s="80">
        <f>W455</f>
        <v>0</v>
      </c>
      <c r="X454" s="34">
        <f>X455</f>
        <v>0</v>
      </c>
      <c r="Y454" s="80"/>
      <c r="Z454" s="34">
        <f>Z455</f>
        <v>0</v>
      </c>
      <c r="AA454" s="34">
        <f t="shared" si="258"/>
        <v>0</v>
      </c>
      <c r="AB454" s="34">
        <f>AB455</f>
        <v>0</v>
      </c>
      <c r="AC454" s="31">
        <f t="shared" si="247"/>
        <v>0</v>
      </c>
      <c r="AD454" s="34">
        <f>AD455</f>
        <v>0</v>
      </c>
      <c r="AE454" s="31">
        <f t="shared" si="247"/>
        <v>0</v>
      </c>
      <c r="AF454" s="34">
        <f>AF455</f>
        <v>0</v>
      </c>
      <c r="AG454" s="31">
        <f t="shared" si="235"/>
        <v>0</v>
      </c>
      <c r="AH454" s="34">
        <f>AH455</f>
        <v>0</v>
      </c>
      <c r="AI454" s="31">
        <f t="shared" si="235"/>
        <v>0</v>
      </c>
      <c r="AJ454" s="34">
        <f>AJ455</f>
        <v>0</v>
      </c>
      <c r="AK454" s="31">
        <f t="shared" si="235"/>
        <v>0</v>
      </c>
      <c r="AL454" s="34">
        <f>AL455</f>
        <v>0</v>
      </c>
      <c r="AM454" s="31">
        <f t="shared" si="257"/>
        <v>0</v>
      </c>
      <c r="AN454" s="34">
        <f>AN455</f>
        <v>0</v>
      </c>
      <c r="AO454" s="31">
        <f t="shared" si="236"/>
        <v>0</v>
      </c>
      <c r="AP454" s="34">
        <f>AP455</f>
        <v>0</v>
      </c>
      <c r="AQ454" s="31">
        <f t="shared" si="236"/>
        <v>0</v>
      </c>
      <c r="AR454" s="34">
        <f>AR455</f>
        <v>2000</v>
      </c>
      <c r="AS454" s="31">
        <f t="shared" si="236"/>
        <v>2000</v>
      </c>
      <c r="AT454" s="34">
        <f>AT455</f>
        <v>0</v>
      </c>
      <c r="AU454" s="34">
        <f>AU455</f>
        <v>2000</v>
      </c>
      <c r="AV454" s="31">
        <f t="shared" si="237"/>
        <v>2000</v>
      </c>
    </row>
    <row r="455" spans="2:48" ht="34.5" customHeight="1" x14ac:dyDescent="0.3">
      <c r="B455" s="12"/>
      <c r="C455" s="7"/>
      <c r="D455" s="79" t="s">
        <v>369</v>
      </c>
      <c r="E455" s="79" t="s">
        <v>370</v>
      </c>
      <c r="F455" s="79"/>
      <c r="G455" s="79"/>
      <c r="H455" s="34">
        <f>H456</f>
        <v>0</v>
      </c>
      <c r="I455" s="34"/>
      <c r="J455" s="34">
        <f t="shared" si="238"/>
        <v>0</v>
      </c>
      <c r="K455" s="34"/>
      <c r="L455" s="34">
        <f>J455+K455</f>
        <v>0</v>
      </c>
      <c r="M455" s="34">
        <v>0</v>
      </c>
      <c r="N455" s="34">
        <f>+L455</f>
        <v>0</v>
      </c>
      <c r="O455" s="34">
        <v>0</v>
      </c>
      <c r="P455" s="34">
        <f>O455+N455</f>
        <v>0</v>
      </c>
      <c r="Q455" s="34">
        <v>0</v>
      </c>
      <c r="R455" s="34">
        <f>Q455+P455</f>
        <v>0</v>
      </c>
      <c r="S455" s="34">
        <v>0</v>
      </c>
      <c r="T455" s="34">
        <f>S455+R455</f>
        <v>0</v>
      </c>
      <c r="U455" s="34">
        <v>0</v>
      </c>
      <c r="V455" s="34">
        <f>U455+T455</f>
        <v>0</v>
      </c>
      <c r="W455" s="80"/>
      <c r="X455" s="34">
        <f>W455+V455</f>
        <v>0</v>
      </c>
      <c r="Y455" s="80"/>
      <c r="Z455" s="34">
        <f>Z456</f>
        <v>0</v>
      </c>
      <c r="AA455" s="34">
        <f t="shared" si="258"/>
        <v>0</v>
      </c>
      <c r="AB455" s="34">
        <f>AB456</f>
        <v>0</v>
      </c>
      <c r="AC455" s="31">
        <f t="shared" si="247"/>
        <v>0</v>
      </c>
      <c r="AD455" s="34">
        <f>AD456</f>
        <v>0</v>
      </c>
      <c r="AE455" s="31">
        <f t="shared" si="247"/>
        <v>0</v>
      </c>
      <c r="AF455" s="34">
        <f>AF456</f>
        <v>0</v>
      </c>
      <c r="AG455" s="31">
        <f t="shared" si="235"/>
        <v>0</v>
      </c>
      <c r="AH455" s="34">
        <f>AH456</f>
        <v>0</v>
      </c>
      <c r="AI455" s="31">
        <f t="shared" si="235"/>
        <v>0</v>
      </c>
      <c r="AJ455" s="34">
        <f>AJ456</f>
        <v>0</v>
      </c>
      <c r="AK455" s="31">
        <f t="shared" si="235"/>
        <v>0</v>
      </c>
      <c r="AL455" s="34">
        <f>AL456</f>
        <v>0</v>
      </c>
      <c r="AM455" s="31">
        <f t="shared" si="257"/>
        <v>0</v>
      </c>
      <c r="AN455" s="34">
        <f>AN456</f>
        <v>0</v>
      </c>
      <c r="AO455" s="31">
        <f t="shared" si="236"/>
        <v>0</v>
      </c>
      <c r="AP455" s="34">
        <f>AP456</f>
        <v>0</v>
      </c>
      <c r="AQ455" s="31">
        <f t="shared" si="236"/>
        <v>0</v>
      </c>
      <c r="AR455" s="34">
        <f>AR456</f>
        <v>2000</v>
      </c>
      <c r="AS455" s="31">
        <f t="shared" si="236"/>
        <v>2000</v>
      </c>
      <c r="AT455" s="34">
        <f>AT456</f>
        <v>0</v>
      </c>
      <c r="AU455" s="34">
        <f>AU456</f>
        <v>2000</v>
      </c>
      <c r="AV455" s="31">
        <f t="shared" si="237"/>
        <v>2000</v>
      </c>
    </row>
    <row r="456" spans="2:48" ht="53.25" customHeight="1" x14ac:dyDescent="0.3">
      <c r="B456" s="12"/>
      <c r="C456" s="7"/>
      <c r="D456" s="79" t="s">
        <v>14</v>
      </c>
      <c r="E456" s="79" t="s">
        <v>370</v>
      </c>
      <c r="F456" s="79">
        <v>800</v>
      </c>
      <c r="G456" s="79"/>
      <c r="H456" s="34">
        <v>0</v>
      </c>
      <c r="I456" s="34">
        <f>I457+I459</f>
        <v>0</v>
      </c>
      <c r="J456" s="34">
        <f t="shared" si="238"/>
        <v>0</v>
      </c>
      <c r="K456" s="34">
        <f>K461+K457+K459</f>
        <v>0</v>
      </c>
      <c r="L456" s="34">
        <f t="shared" si="245"/>
        <v>0</v>
      </c>
      <c r="M456" s="34">
        <f>M461+M457+M459</f>
        <v>0</v>
      </c>
      <c r="N456" s="80">
        <f t="shared" ref="N456:N461" si="259">L456+M456</f>
        <v>0</v>
      </c>
      <c r="O456" s="34">
        <f>O461+O457+O459</f>
        <v>0</v>
      </c>
      <c r="P456" s="80">
        <f t="shared" ref="P456:P461" si="260">N456+O456</f>
        <v>0</v>
      </c>
      <c r="Q456" s="34">
        <f>Q461+Q457+Q459</f>
        <v>0</v>
      </c>
      <c r="R456" s="80">
        <f t="shared" si="241"/>
        <v>0</v>
      </c>
      <c r="S456" s="34">
        <f>S461+S457+S459</f>
        <v>0</v>
      </c>
      <c r="T456" s="80">
        <f t="shared" si="242"/>
        <v>0</v>
      </c>
      <c r="U456" s="34">
        <f>U461+U457+U459</f>
        <v>0</v>
      </c>
      <c r="V456" s="80">
        <f t="shared" si="243"/>
        <v>0</v>
      </c>
      <c r="W456" s="80"/>
      <c r="X456" s="80">
        <f t="shared" si="244"/>
        <v>0</v>
      </c>
      <c r="Y456" s="80">
        <f>Y457+Y459</f>
        <v>0</v>
      </c>
      <c r="Z456" s="34">
        <v>0</v>
      </c>
      <c r="AA456" s="34">
        <f t="shared" si="258"/>
        <v>0</v>
      </c>
      <c r="AB456" s="34"/>
      <c r="AC456" s="31">
        <f t="shared" si="247"/>
        <v>0</v>
      </c>
      <c r="AD456" s="34">
        <v>0</v>
      </c>
      <c r="AE456" s="31">
        <f t="shared" si="247"/>
        <v>0</v>
      </c>
      <c r="AF456" s="34"/>
      <c r="AG456" s="31">
        <f t="shared" si="235"/>
        <v>0</v>
      </c>
      <c r="AH456" s="34"/>
      <c r="AI456" s="31">
        <f t="shared" si="235"/>
        <v>0</v>
      </c>
      <c r="AJ456" s="34">
        <v>0</v>
      </c>
      <c r="AK456" s="31">
        <f t="shared" si="235"/>
        <v>0</v>
      </c>
      <c r="AL456" s="34">
        <v>0</v>
      </c>
      <c r="AM456" s="31">
        <f t="shared" si="257"/>
        <v>0</v>
      </c>
      <c r="AN456" s="34">
        <v>0</v>
      </c>
      <c r="AO456" s="31">
        <f t="shared" si="236"/>
        <v>0</v>
      </c>
      <c r="AP456" s="34">
        <v>0</v>
      </c>
      <c r="AQ456" s="31">
        <f t="shared" si="236"/>
        <v>0</v>
      </c>
      <c r="AR456" s="34">
        <v>2000</v>
      </c>
      <c r="AS456" s="31">
        <f t="shared" si="236"/>
        <v>2000</v>
      </c>
      <c r="AT456" s="34">
        <v>0</v>
      </c>
      <c r="AU456" s="34">
        <v>2000</v>
      </c>
      <c r="AV456" s="31">
        <f t="shared" si="237"/>
        <v>2000</v>
      </c>
    </row>
    <row r="457" spans="2:48" ht="87" customHeight="1" x14ac:dyDescent="0.3">
      <c r="B457" s="12"/>
      <c r="C457" s="7"/>
      <c r="D457" s="79" t="s">
        <v>391</v>
      </c>
      <c r="E457" s="79" t="s">
        <v>207</v>
      </c>
      <c r="F457" s="79"/>
      <c r="G457" s="79"/>
      <c r="H457" s="34">
        <f>H458+H460</f>
        <v>0</v>
      </c>
      <c r="I457" s="34">
        <f>I458</f>
        <v>0</v>
      </c>
      <c r="J457" s="34">
        <f t="shared" si="238"/>
        <v>0</v>
      </c>
      <c r="K457" s="34">
        <f>K458</f>
        <v>0</v>
      </c>
      <c r="L457" s="34">
        <f t="shared" si="245"/>
        <v>0</v>
      </c>
      <c r="M457" s="34">
        <f>M458</f>
        <v>0</v>
      </c>
      <c r="N457" s="80">
        <f t="shared" si="259"/>
        <v>0</v>
      </c>
      <c r="O457" s="34">
        <f>O458</f>
        <v>0</v>
      </c>
      <c r="P457" s="80">
        <f t="shared" si="260"/>
        <v>0</v>
      </c>
      <c r="Q457" s="34">
        <f>Q458</f>
        <v>0</v>
      </c>
      <c r="R457" s="80">
        <f t="shared" si="241"/>
        <v>0</v>
      </c>
      <c r="S457" s="34">
        <f>S458</f>
        <v>0</v>
      </c>
      <c r="T457" s="80">
        <f t="shared" si="242"/>
        <v>0</v>
      </c>
      <c r="U457" s="34">
        <f>U458</f>
        <v>0</v>
      </c>
      <c r="V457" s="80">
        <f t="shared" si="243"/>
        <v>0</v>
      </c>
      <c r="W457" s="80"/>
      <c r="X457" s="80">
        <f t="shared" si="244"/>
        <v>0</v>
      </c>
      <c r="Y457" s="80">
        <f>Y458</f>
        <v>0</v>
      </c>
      <c r="Z457" s="34">
        <f>Z458</f>
        <v>0</v>
      </c>
      <c r="AA457" s="34">
        <f t="shared" si="258"/>
        <v>0</v>
      </c>
      <c r="AB457" s="34">
        <f>AB458</f>
        <v>0</v>
      </c>
      <c r="AC457" s="31">
        <f t="shared" si="247"/>
        <v>0</v>
      </c>
      <c r="AD457" s="34">
        <f>AD458+AD464</f>
        <v>0</v>
      </c>
      <c r="AE457" s="31">
        <f t="shared" si="247"/>
        <v>0</v>
      </c>
      <c r="AF457" s="34">
        <f>AF458+AF464</f>
        <v>0</v>
      </c>
      <c r="AG457" s="31">
        <f t="shared" si="235"/>
        <v>0</v>
      </c>
      <c r="AH457" s="34">
        <f>AH458+AH464</f>
        <v>0</v>
      </c>
      <c r="AI457" s="31">
        <f t="shared" si="235"/>
        <v>0</v>
      </c>
      <c r="AJ457" s="34">
        <f>AJ458+AJ464</f>
        <v>0</v>
      </c>
      <c r="AK457" s="31">
        <f t="shared" si="235"/>
        <v>0</v>
      </c>
      <c r="AL457" s="34">
        <f>AL458+AL464</f>
        <v>0</v>
      </c>
      <c r="AM457" s="31">
        <f t="shared" si="257"/>
        <v>0</v>
      </c>
      <c r="AN457" s="34">
        <f>AN458+AN464</f>
        <v>0</v>
      </c>
      <c r="AO457" s="31">
        <f t="shared" si="236"/>
        <v>0</v>
      </c>
      <c r="AP457" s="34">
        <f>AP458+AP464</f>
        <v>0</v>
      </c>
      <c r="AQ457" s="31">
        <f t="shared" si="236"/>
        <v>0</v>
      </c>
      <c r="AR457" s="34">
        <f>AR458+AR464</f>
        <v>6009.6559999999999</v>
      </c>
      <c r="AS457" s="31">
        <f t="shared" si="236"/>
        <v>6009.6559999999999</v>
      </c>
      <c r="AT457" s="34">
        <f>AT458+AT464</f>
        <v>0</v>
      </c>
      <c r="AU457" s="34">
        <f>AU458+AU464</f>
        <v>6009.6559999999999</v>
      </c>
      <c r="AV457" s="31">
        <f t="shared" si="237"/>
        <v>6009.6559999999999</v>
      </c>
    </row>
    <row r="458" spans="2:48" ht="182.25" hidden="1" x14ac:dyDescent="0.3">
      <c r="B458" s="12"/>
      <c r="C458" s="7"/>
      <c r="D458" s="79" t="s">
        <v>472</v>
      </c>
      <c r="E458" s="79" t="s">
        <v>208</v>
      </c>
      <c r="F458" s="79"/>
      <c r="G458" s="79"/>
      <c r="H458" s="34">
        <f>H459</f>
        <v>0</v>
      </c>
      <c r="I458" s="34"/>
      <c r="J458" s="34">
        <f t="shared" si="238"/>
        <v>0</v>
      </c>
      <c r="K458" s="34">
        <v>0</v>
      </c>
      <c r="L458" s="34">
        <f t="shared" si="245"/>
        <v>0</v>
      </c>
      <c r="M458" s="34"/>
      <c r="N458" s="80">
        <f t="shared" si="259"/>
        <v>0</v>
      </c>
      <c r="O458" s="34">
        <v>0</v>
      </c>
      <c r="P458" s="80">
        <f t="shared" si="260"/>
        <v>0</v>
      </c>
      <c r="Q458" s="34">
        <v>0</v>
      </c>
      <c r="R458" s="80">
        <f t="shared" si="241"/>
        <v>0</v>
      </c>
      <c r="S458" s="34">
        <v>0</v>
      </c>
      <c r="T458" s="80">
        <f t="shared" si="242"/>
        <v>0</v>
      </c>
      <c r="U458" s="34">
        <v>0</v>
      </c>
      <c r="V458" s="80">
        <f t="shared" si="243"/>
        <v>0</v>
      </c>
      <c r="W458" s="80"/>
      <c r="X458" s="80">
        <f t="shared" si="244"/>
        <v>0</v>
      </c>
      <c r="Y458" s="80"/>
      <c r="Z458" s="34">
        <v>0</v>
      </c>
      <c r="AA458" s="34">
        <f t="shared" si="258"/>
        <v>0</v>
      </c>
      <c r="AB458" s="34">
        <v>0</v>
      </c>
      <c r="AC458" s="31">
        <f t="shared" si="247"/>
        <v>0</v>
      </c>
      <c r="AD458" s="34">
        <v>0</v>
      </c>
      <c r="AE458" s="31">
        <f t="shared" si="247"/>
        <v>0</v>
      </c>
      <c r="AF458" s="34">
        <v>0</v>
      </c>
      <c r="AG458" s="31">
        <f t="shared" si="235"/>
        <v>0</v>
      </c>
      <c r="AH458" s="34">
        <f>AH459</f>
        <v>0</v>
      </c>
      <c r="AI458" s="31">
        <f t="shared" si="235"/>
        <v>0</v>
      </c>
      <c r="AJ458" s="34">
        <f>AJ459</f>
        <v>0</v>
      </c>
      <c r="AK458" s="31">
        <f t="shared" si="235"/>
        <v>0</v>
      </c>
      <c r="AL458" s="34">
        <f>AL459</f>
        <v>0</v>
      </c>
      <c r="AM458" s="31">
        <f t="shared" si="257"/>
        <v>0</v>
      </c>
      <c r="AN458" s="34">
        <f>AN459</f>
        <v>0</v>
      </c>
      <c r="AO458" s="31">
        <f t="shared" si="236"/>
        <v>0</v>
      </c>
      <c r="AP458" s="34">
        <f>AP459</f>
        <v>0</v>
      </c>
      <c r="AQ458" s="31">
        <f t="shared" si="236"/>
        <v>0</v>
      </c>
      <c r="AR458" s="34">
        <f>AR459</f>
        <v>0</v>
      </c>
      <c r="AS458" s="31">
        <f t="shared" si="236"/>
        <v>0</v>
      </c>
      <c r="AT458" s="34">
        <f>AT459</f>
        <v>0</v>
      </c>
      <c r="AU458" s="34">
        <f>AU459</f>
        <v>0</v>
      </c>
      <c r="AV458" s="31">
        <f t="shared" si="237"/>
        <v>0</v>
      </c>
    </row>
    <row r="459" spans="2:48" ht="57" hidden="1" customHeight="1" x14ac:dyDescent="0.3">
      <c r="B459" s="12"/>
      <c r="C459" s="7"/>
      <c r="D459" s="79" t="s">
        <v>69</v>
      </c>
      <c r="E459" s="79" t="s">
        <v>208</v>
      </c>
      <c r="F459" s="79">
        <v>400</v>
      </c>
      <c r="G459" s="79">
        <v>2</v>
      </c>
      <c r="H459" s="34">
        <v>0</v>
      </c>
      <c r="I459" s="34">
        <f>I460</f>
        <v>0</v>
      </c>
      <c r="J459" s="34">
        <f t="shared" si="238"/>
        <v>0</v>
      </c>
      <c r="K459" s="34">
        <f>K460</f>
        <v>0</v>
      </c>
      <c r="L459" s="34">
        <f t="shared" si="245"/>
        <v>0</v>
      </c>
      <c r="M459" s="34">
        <f>M460</f>
        <v>0</v>
      </c>
      <c r="N459" s="80">
        <f t="shared" si="259"/>
        <v>0</v>
      </c>
      <c r="O459" s="34">
        <f>O460</f>
        <v>0</v>
      </c>
      <c r="P459" s="80">
        <f t="shared" si="260"/>
        <v>0</v>
      </c>
      <c r="Q459" s="34">
        <f>Q460</f>
        <v>0</v>
      </c>
      <c r="R459" s="80">
        <f t="shared" si="241"/>
        <v>0</v>
      </c>
      <c r="S459" s="34">
        <f>S460</f>
        <v>0</v>
      </c>
      <c r="T459" s="80">
        <f t="shared" si="242"/>
        <v>0</v>
      </c>
      <c r="U459" s="34">
        <f>U460</f>
        <v>0</v>
      </c>
      <c r="V459" s="80">
        <f t="shared" si="243"/>
        <v>0</v>
      </c>
      <c r="W459" s="80"/>
      <c r="X459" s="80">
        <f t="shared" si="244"/>
        <v>0</v>
      </c>
      <c r="Y459" s="80">
        <f>Y460</f>
        <v>0</v>
      </c>
      <c r="Z459" s="34">
        <f>Z460</f>
        <v>0</v>
      </c>
      <c r="AA459" s="34">
        <f t="shared" si="258"/>
        <v>0</v>
      </c>
      <c r="AB459" s="34">
        <f>AB460</f>
        <v>0</v>
      </c>
      <c r="AC459" s="31">
        <f t="shared" si="247"/>
        <v>0</v>
      </c>
      <c r="AD459" s="34">
        <f>AD460</f>
        <v>0</v>
      </c>
      <c r="AE459" s="31">
        <f t="shared" si="247"/>
        <v>0</v>
      </c>
      <c r="AF459" s="34">
        <f>AF460</f>
        <v>0</v>
      </c>
      <c r="AG459" s="31">
        <f t="shared" si="235"/>
        <v>0</v>
      </c>
      <c r="AH459" s="34">
        <v>0</v>
      </c>
      <c r="AI459" s="31">
        <f t="shared" si="235"/>
        <v>0</v>
      </c>
      <c r="AJ459" s="34">
        <v>0</v>
      </c>
      <c r="AK459" s="31">
        <f t="shared" si="235"/>
        <v>0</v>
      </c>
      <c r="AL459" s="34">
        <v>0</v>
      </c>
      <c r="AM459" s="31">
        <f t="shared" si="257"/>
        <v>0</v>
      </c>
      <c r="AN459" s="34">
        <v>0</v>
      </c>
      <c r="AO459" s="31">
        <f t="shared" si="236"/>
        <v>0</v>
      </c>
      <c r="AP459" s="34">
        <v>0</v>
      </c>
      <c r="AQ459" s="31">
        <f t="shared" si="236"/>
        <v>0</v>
      </c>
      <c r="AR459" s="34">
        <v>0</v>
      </c>
      <c r="AS459" s="31">
        <f t="shared" si="236"/>
        <v>0</v>
      </c>
      <c r="AT459" s="34">
        <v>0</v>
      </c>
      <c r="AU459" s="34">
        <v>0</v>
      </c>
      <c r="AV459" s="31">
        <f t="shared" si="237"/>
        <v>0</v>
      </c>
    </row>
    <row r="460" spans="2:48" ht="101.25" hidden="1" x14ac:dyDescent="0.3">
      <c r="B460" s="12"/>
      <c r="C460" s="7"/>
      <c r="D460" s="79" t="s">
        <v>209</v>
      </c>
      <c r="E460" s="79" t="s">
        <v>208</v>
      </c>
      <c r="F460" s="79"/>
      <c r="G460" s="79"/>
      <c r="H460" s="34">
        <f>H461</f>
        <v>0</v>
      </c>
      <c r="I460" s="34"/>
      <c r="J460" s="34">
        <f t="shared" si="238"/>
        <v>0</v>
      </c>
      <c r="K460" s="34">
        <v>0</v>
      </c>
      <c r="L460" s="34">
        <f t="shared" si="245"/>
        <v>0</v>
      </c>
      <c r="M460" s="34">
        <v>0</v>
      </c>
      <c r="N460" s="80">
        <f t="shared" si="259"/>
        <v>0</v>
      </c>
      <c r="O460" s="34">
        <v>0</v>
      </c>
      <c r="P460" s="80">
        <f t="shared" si="260"/>
        <v>0</v>
      </c>
      <c r="Q460" s="34">
        <v>0</v>
      </c>
      <c r="R460" s="80">
        <f t="shared" si="241"/>
        <v>0</v>
      </c>
      <c r="S460" s="34">
        <v>0</v>
      </c>
      <c r="T460" s="80">
        <f t="shared" si="242"/>
        <v>0</v>
      </c>
      <c r="U460" s="34">
        <v>0</v>
      </c>
      <c r="V460" s="80">
        <f t="shared" si="243"/>
        <v>0</v>
      </c>
      <c r="W460" s="80"/>
      <c r="X460" s="80">
        <f t="shared" si="244"/>
        <v>0</v>
      </c>
      <c r="Y460" s="80"/>
      <c r="Z460" s="34"/>
      <c r="AA460" s="34">
        <f t="shared" si="258"/>
        <v>0</v>
      </c>
      <c r="AB460" s="34"/>
      <c r="AC460" s="31">
        <f t="shared" si="247"/>
        <v>0</v>
      </c>
      <c r="AD460" s="34"/>
      <c r="AE460" s="31">
        <f t="shared" si="247"/>
        <v>0</v>
      </c>
      <c r="AF460" s="34"/>
      <c r="AG460" s="31">
        <f t="shared" si="235"/>
        <v>0</v>
      </c>
      <c r="AH460" s="34"/>
      <c r="AI460" s="31">
        <f t="shared" si="235"/>
        <v>0</v>
      </c>
      <c r="AJ460" s="34"/>
      <c r="AK460" s="31">
        <f t="shared" si="235"/>
        <v>0</v>
      </c>
      <c r="AL460" s="34"/>
      <c r="AM460" s="31">
        <f t="shared" si="257"/>
        <v>0</v>
      </c>
      <c r="AN460" s="34"/>
      <c r="AO460" s="31">
        <f t="shared" si="236"/>
        <v>0</v>
      </c>
      <c r="AP460" s="34"/>
      <c r="AQ460" s="31">
        <f t="shared" si="236"/>
        <v>0</v>
      </c>
      <c r="AR460" s="34"/>
      <c r="AS460" s="31">
        <f t="shared" si="236"/>
        <v>0</v>
      </c>
      <c r="AT460" s="34"/>
      <c r="AU460" s="34"/>
      <c r="AV460" s="31">
        <f t="shared" si="237"/>
        <v>0</v>
      </c>
    </row>
    <row r="461" spans="2:48" ht="60.75" hidden="1" x14ac:dyDescent="0.3">
      <c r="B461" s="12"/>
      <c r="C461" s="7"/>
      <c r="D461" s="79" t="s">
        <v>69</v>
      </c>
      <c r="E461" s="79" t="s">
        <v>208</v>
      </c>
      <c r="F461" s="79">
        <v>400</v>
      </c>
      <c r="G461" s="79"/>
      <c r="H461" s="34"/>
      <c r="I461" s="34"/>
      <c r="J461" s="34">
        <f t="shared" si="238"/>
        <v>0</v>
      </c>
      <c r="K461" s="34">
        <f>K462</f>
        <v>0</v>
      </c>
      <c r="L461" s="34">
        <f t="shared" si="245"/>
        <v>0</v>
      </c>
      <c r="M461" s="34">
        <f>M462</f>
        <v>0</v>
      </c>
      <c r="N461" s="80">
        <f t="shared" si="259"/>
        <v>0</v>
      </c>
      <c r="O461" s="34">
        <f>O462</f>
        <v>0</v>
      </c>
      <c r="P461" s="80">
        <f t="shared" si="260"/>
        <v>0</v>
      </c>
      <c r="Q461" s="34">
        <f>Q462</f>
        <v>0</v>
      </c>
      <c r="R461" s="80">
        <f t="shared" si="241"/>
        <v>0</v>
      </c>
      <c r="S461" s="34">
        <f>S462</f>
        <v>0</v>
      </c>
      <c r="T461" s="80">
        <f t="shared" si="242"/>
        <v>0</v>
      </c>
      <c r="U461" s="34">
        <f>U462</f>
        <v>0</v>
      </c>
      <c r="V461" s="34">
        <f>V462</f>
        <v>0</v>
      </c>
      <c r="W461" s="80">
        <f>W462</f>
        <v>0</v>
      </c>
      <c r="X461" s="80">
        <f>X462</f>
        <v>0</v>
      </c>
      <c r="Y461" s="80"/>
      <c r="Z461" s="34"/>
      <c r="AA461" s="34">
        <f t="shared" si="258"/>
        <v>0</v>
      </c>
      <c r="AB461" s="34"/>
      <c r="AC461" s="31">
        <f t="shared" si="247"/>
        <v>0</v>
      </c>
      <c r="AD461" s="34"/>
      <c r="AE461" s="31">
        <f t="shared" si="247"/>
        <v>0</v>
      </c>
      <c r="AF461" s="34"/>
      <c r="AG461" s="31">
        <f t="shared" ref="AG461:AM532" si="261">AE461+AF461</f>
        <v>0</v>
      </c>
      <c r="AH461" s="34"/>
      <c r="AI461" s="31">
        <f t="shared" si="261"/>
        <v>0</v>
      </c>
      <c r="AJ461" s="34"/>
      <c r="AK461" s="31">
        <f t="shared" si="261"/>
        <v>0</v>
      </c>
      <c r="AL461" s="34"/>
      <c r="AM461" s="31">
        <f t="shared" si="261"/>
        <v>0</v>
      </c>
      <c r="AN461" s="34"/>
      <c r="AO461" s="31">
        <f t="shared" ref="AO461:AS532" si="262">AM461+AN461</f>
        <v>0</v>
      </c>
      <c r="AP461" s="34"/>
      <c r="AQ461" s="31">
        <f t="shared" si="262"/>
        <v>0</v>
      </c>
      <c r="AR461" s="34"/>
      <c r="AS461" s="31">
        <f t="shared" si="262"/>
        <v>0</v>
      </c>
      <c r="AT461" s="34"/>
      <c r="AU461" s="34"/>
      <c r="AV461" s="31">
        <f t="shared" ref="AV461:AV532" si="263">AT461+AU461</f>
        <v>0</v>
      </c>
    </row>
    <row r="462" spans="2:48" ht="40.5" hidden="1" x14ac:dyDescent="0.3">
      <c r="B462" s="12"/>
      <c r="C462" s="7"/>
      <c r="D462" s="79" t="s">
        <v>85</v>
      </c>
      <c r="E462" s="79" t="s">
        <v>371</v>
      </c>
      <c r="F462" s="79"/>
      <c r="G462" s="79"/>
      <c r="H462" s="34"/>
      <c r="I462" s="34"/>
      <c r="J462" s="34">
        <f t="shared" si="238"/>
        <v>0</v>
      </c>
      <c r="K462" s="34"/>
      <c r="L462" s="34">
        <f>K462+J462</f>
        <v>0</v>
      </c>
      <c r="M462" s="34"/>
      <c r="N462" s="34">
        <f>M462+L462</f>
        <v>0</v>
      </c>
      <c r="O462" s="34">
        <v>0</v>
      </c>
      <c r="P462" s="34">
        <f>O462+N462</f>
        <v>0</v>
      </c>
      <c r="Q462" s="34">
        <v>0</v>
      </c>
      <c r="R462" s="34">
        <f>Q462+P462</f>
        <v>0</v>
      </c>
      <c r="S462" s="34">
        <v>0</v>
      </c>
      <c r="T462" s="34">
        <f>S462+R462</f>
        <v>0</v>
      </c>
      <c r="U462" s="34"/>
      <c r="V462" s="34">
        <f>U462+T462</f>
        <v>0</v>
      </c>
      <c r="W462" s="80"/>
      <c r="X462" s="80">
        <f t="shared" si="244"/>
        <v>0</v>
      </c>
      <c r="Y462" s="80"/>
      <c r="Z462" s="34"/>
      <c r="AA462" s="34">
        <f t="shared" si="258"/>
        <v>0</v>
      </c>
      <c r="AB462" s="34"/>
      <c r="AC462" s="31">
        <f t="shared" si="247"/>
        <v>0</v>
      </c>
      <c r="AD462" s="34"/>
      <c r="AE462" s="31">
        <f t="shared" si="247"/>
        <v>0</v>
      </c>
      <c r="AF462" s="34"/>
      <c r="AG462" s="31">
        <f t="shared" si="261"/>
        <v>0</v>
      </c>
      <c r="AH462" s="34"/>
      <c r="AI462" s="31">
        <f t="shared" si="261"/>
        <v>0</v>
      </c>
      <c r="AJ462" s="34"/>
      <c r="AK462" s="31">
        <f t="shared" si="261"/>
        <v>0</v>
      </c>
      <c r="AL462" s="34"/>
      <c r="AM462" s="31">
        <f t="shared" si="261"/>
        <v>0</v>
      </c>
      <c r="AN462" s="34"/>
      <c r="AO462" s="31">
        <f t="shared" si="262"/>
        <v>0</v>
      </c>
      <c r="AP462" s="34"/>
      <c r="AQ462" s="31">
        <f t="shared" si="262"/>
        <v>0</v>
      </c>
      <c r="AR462" s="34"/>
      <c r="AS462" s="31">
        <f t="shared" si="262"/>
        <v>0</v>
      </c>
      <c r="AT462" s="34"/>
      <c r="AU462" s="34"/>
      <c r="AV462" s="31">
        <f t="shared" si="263"/>
        <v>0</v>
      </c>
    </row>
    <row r="463" spans="2:48" ht="60.75" hidden="1" x14ac:dyDescent="0.3">
      <c r="B463" s="12"/>
      <c r="C463" s="7"/>
      <c r="D463" s="79" t="s">
        <v>14</v>
      </c>
      <c r="E463" s="79" t="s">
        <v>371</v>
      </c>
      <c r="F463" s="79">
        <v>200</v>
      </c>
      <c r="G463" s="79"/>
      <c r="H463" s="34"/>
      <c r="I463" s="34">
        <f>I467+I470</f>
        <v>0</v>
      </c>
      <c r="J463" s="34">
        <f t="shared" si="238"/>
        <v>0</v>
      </c>
      <c r="K463" s="34">
        <f>K467+K470</f>
        <v>0</v>
      </c>
      <c r="L463" s="34">
        <f t="shared" si="245"/>
        <v>0</v>
      </c>
      <c r="M463" s="34">
        <f>M467+M470</f>
        <v>0</v>
      </c>
      <c r="N463" s="80">
        <f t="shared" ref="N463:N502" si="264">L463+M463</f>
        <v>0</v>
      </c>
      <c r="O463" s="34">
        <f>O467+O470</f>
        <v>0</v>
      </c>
      <c r="P463" s="80">
        <f>N463+O463</f>
        <v>0</v>
      </c>
      <c r="Q463" s="34">
        <f>Q467+Q470</f>
        <v>0</v>
      </c>
      <c r="R463" s="80">
        <f t="shared" si="241"/>
        <v>0</v>
      </c>
      <c r="S463" s="34">
        <f>S467+S470</f>
        <v>0</v>
      </c>
      <c r="T463" s="80">
        <f t="shared" si="242"/>
        <v>0</v>
      </c>
      <c r="U463" s="34">
        <f>U467+U470</f>
        <v>0</v>
      </c>
      <c r="V463" s="80">
        <f t="shared" si="243"/>
        <v>0</v>
      </c>
      <c r="W463" s="80"/>
      <c r="X463" s="80">
        <f t="shared" si="244"/>
        <v>0</v>
      </c>
      <c r="Y463" s="80">
        <f>Y467+Y470</f>
        <v>0</v>
      </c>
      <c r="Z463" s="34">
        <f>Z467+Z470</f>
        <v>0</v>
      </c>
      <c r="AA463" s="34">
        <f t="shared" si="258"/>
        <v>0</v>
      </c>
      <c r="AB463" s="34">
        <f>AB467+AB470</f>
        <v>0</v>
      </c>
      <c r="AC463" s="31">
        <f t="shared" si="247"/>
        <v>0</v>
      </c>
      <c r="AD463" s="34">
        <f>AD467+AD470</f>
        <v>0</v>
      </c>
      <c r="AE463" s="31">
        <f t="shared" si="247"/>
        <v>0</v>
      </c>
      <c r="AF463" s="34">
        <f>AF467+AF470</f>
        <v>0</v>
      </c>
      <c r="AG463" s="31">
        <f t="shared" si="261"/>
        <v>0</v>
      </c>
      <c r="AH463" s="34">
        <f>AH467+AH470</f>
        <v>0</v>
      </c>
      <c r="AI463" s="31">
        <f t="shared" si="261"/>
        <v>0</v>
      </c>
      <c r="AJ463" s="34">
        <f>AJ467+AJ470</f>
        <v>0</v>
      </c>
      <c r="AK463" s="31">
        <f t="shared" si="261"/>
        <v>0</v>
      </c>
      <c r="AL463" s="34">
        <f>AL467+AL470</f>
        <v>0</v>
      </c>
      <c r="AM463" s="31">
        <f t="shared" si="261"/>
        <v>0</v>
      </c>
      <c r="AN463" s="34">
        <f>AN467+AN470</f>
        <v>0</v>
      </c>
      <c r="AO463" s="31">
        <f t="shared" si="262"/>
        <v>0</v>
      </c>
      <c r="AP463" s="34">
        <f>AP467+AP470</f>
        <v>0</v>
      </c>
      <c r="AQ463" s="31">
        <f t="shared" si="262"/>
        <v>0</v>
      </c>
      <c r="AR463" s="34">
        <f>AR467+AR470</f>
        <v>8000</v>
      </c>
      <c r="AS463" s="31">
        <f t="shared" si="262"/>
        <v>8000</v>
      </c>
      <c r="AT463" s="34">
        <f>AT467+AT470</f>
        <v>0</v>
      </c>
      <c r="AU463" s="34">
        <f>AU467+AU470</f>
        <v>8000</v>
      </c>
      <c r="AV463" s="31">
        <f t="shared" si="263"/>
        <v>8000</v>
      </c>
    </row>
    <row r="464" spans="2:48" ht="35.25" customHeight="1" x14ac:dyDescent="0.3">
      <c r="B464" s="12"/>
      <c r="C464" s="7"/>
      <c r="D464" s="79" t="s">
        <v>85</v>
      </c>
      <c r="E464" s="79" t="s">
        <v>371</v>
      </c>
      <c r="F464" s="79"/>
      <c r="G464" s="79"/>
      <c r="H464" s="34"/>
      <c r="I464" s="34"/>
      <c r="J464" s="34"/>
      <c r="K464" s="34"/>
      <c r="L464" s="34"/>
      <c r="M464" s="34"/>
      <c r="N464" s="80"/>
      <c r="O464" s="34"/>
      <c r="P464" s="80"/>
      <c r="Q464" s="34"/>
      <c r="R464" s="80"/>
      <c r="S464" s="34"/>
      <c r="T464" s="80"/>
      <c r="U464" s="34"/>
      <c r="V464" s="80"/>
      <c r="W464" s="80"/>
      <c r="X464" s="80"/>
      <c r="Y464" s="80"/>
      <c r="Z464" s="34"/>
      <c r="AA464" s="34"/>
      <c r="AB464" s="34"/>
      <c r="AC464" s="31"/>
      <c r="AD464" s="34">
        <f>AD465</f>
        <v>0</v>
      </c>
      <c r="AE464" s="31">
        <f t="shared" si="247"/>
        <v>0</v>
      </c>
      <c r="AF464" s="34">
        <f>AF465+AF466</f>
        <v>0</v>
      </c>
      <c r="AG464" s="31">
        <f t="shared" si="261"/>
        <v>0</v>
      </c>
      <c r="AH464" s="34">
        <f>AH465+AH466</f>
        <v>0</v>
      </c>
      <c r="AI464" s="31">
        <f t="shared" si="261"/>
        <v>0</v>
      </c>
      <c r="AJ464" s="34">
        <f>AJ465+AJ466</f>
        <v>0</v>
      </c>
      <c r="AK464" s="31">
        <f t="shared" si="261"/>
        <v>0</v>
      </c>
      <c r="AL464" s="34">
        <f>AL465+AL466</f>
        <v>0</v>
      </c>
      <c r="AM464" s="31">
        <f t="shared" si="261"/>
        <v>0</v>
      </c>
      <c r="AN464" s="34">
        <f>AN465+AN466</f>
        <v>0</v>
      </c>
      <c r="AO464" s="31">
        <f t="shared" si="262"/>
        <v>0</v>
      </c>
      <c r="AP464" s="34">
        <f>AP465+AP466</f>
        <v>0</v>
      </c>
      <c r="AQ464" s="31">
        <f t="shared" si="262"/>
        <v>0</v>
      </c>
      <c r="AR464" s="34">
        <f>AR465+AR466</f>
        <v>6009.6559999999999</v>
      </c>
      <c r="AS464" s="31">
        <f t="shared" si="262"/>
        <v>6009.6559999999999</v>
      </c>
      <c r="AT464" s="34">
        <f>AT465+AT466</f>
        <v>0</v>
      </c>
      <c r="AU464" s="34">
        <f>AU465+AU466</f>
        <v>6009.6559999999999</v>
      </c>
      <c r="AV464" s="31">
        <f t="shared" si="263"/>
        <v>6009.6559999999999</v>
      </c>
    </row>
    <row r="465" spans="2:48" ht="61.5" customHeight="1" x14ac:dyDescent="0.3">
      <c r="B465" s="12"/>
      <c r="C465" s="7"/>
      <c r="D465" s="95" t="s">
        <v>14</v>
      </c>
      <c r="E465" s="79" t="s">
        <v>371</v>
      </c>
      <c r="F465" s="79">
        <v>200</v>
      </c>
      <c r="G465" s="79"/>
      <c r="H465" s="34"/>
      <c r="I465" s="34"/>
      <c r="J465" s="34"/>
      <c r="K465" s="34"/>
      <c r="L465" s="34"/>
      <c r="M465" s="34"/>
      <c r="N465" s="80"/>
      <c r="O465" s="34"/>
      <c r="P465" s="80"/>
      <c r="Q465" s="34"/>
      <c r="R465" s="80"/>
      <c r="S465" s="34"/>
      <c r="T465" s="80"/>
      <c r="U465" s="34"/>
      <c r="V465" s="80"/>
      <c r="W465" s="80"/>
      <c r="X465" s="80"/>
      <c r="Y465" s="80"/>
      <c r="Z465" s="34"/>
      <c r="AA465" s="34"/>
      <c r="AB465" s="34"/>
      <c r="AC465" s="31"/>
      <c r="AD465" s="34">
        <v>0</v>
      </c>
      <c r="AE465" s="31">
        <f t="shared" si="247"/>
        <v>0</v>
      </c>
      <c r="AF465" s="34"/>
      <c r="AG465" s="31">
        <f t="shared" si="261"/>
        <v>0</v>
      </c>
      <c r="AH465" s="34">
        <v>0</v>
      </c>
      <c r="AI465" s="31">
        <f t="shared" si="261"/>
        <v>0</v>
      </c>
      <c r="AJ465" s="34">
        <v>0</v>
      </c>
      <c r="AK465" s="31">
        <f t="shared" si="261"/>
        <v>0</v>
      </c>
      <c r="AL465" s="34">
        <v>0</v>
      </c>
      <c r="AM465" s="31">
        <f t="shared" si="261"/>
        <v>0</v>
      </c>
      <c r="AN465" s="34">
        <v>0</v>
      </c>
      <c r="AO465" s="31">
        <f t="shared" si="262"/>
        <v>0</v>
      </c>
      <c r="AP465" s="34">
        <v>0</v>
      </c>
      <c r="AQ465" s="31">
        <f t="shared" si="262"/>
        <v>0</v>
      </c>
      <c r="AR465" s="34">
        <v>6009.6559999999999</v>
      </c>
      <c r="AS465" s="31">
        <f t="shared" si="262"/>
        <v>6009.6559999999999</v>
      </c>
      <c r="AT465" s="34">
        <v>0</v>
      </c>
      <c r="AU465" s="34">
        <v>6009.6559999999999</v>
      </c>
      <c r="AV465" s="31">
        <f t="shared" si="263"/>
        <v>6009.6559999999999</v>
      </c>
    </row>
    <row r="466" spans="2:48" ht="30.75" hidden="1" customHeight="1" x14ac:dyDescent="0.3">
      <c r="B466" s="12"/>
      <c r="C466" s="7"/>
      <c r="D466" s="79" t="s">
        <v>18</v>
      </c>
      <c r="E466" s="79" t="s">
        <v>371</v>
      </c>
      <c r="F466" s="79">
        <v>800</v>
      </c>
      <c r="G466" s="79"/>
      <c r="H466" s="34"/>
      <c r="I466" s="34"/>
      <c r="J466" s="34"/>
      <c r="K466" s="34"/>
      <c r="L466" s="34"/>
      <c r="M466" s="34"/>
      <c r="N466" s="80"/>
      <c r="O466" s="34"/>
      <c r="P466" s="80"/>
      <c r="Q466" s="34"/>
      <c r="R466" s="80"/>
      <c r="S466" s="34"/>
      <c r="T466" s="80"/>
      <c r="U466" s="34"/>
      <c r="V466" s="80"/>
      <c r="W466" s="80"/>
      <c r="X466" s="80"/>
      <c r="Y466" s="80"/>
      <c r="Z466" s="34"/>
      <c r="AA466" s="34"/>
      <c r="AB466" s="34"/>
      <c r="AC466" s="31"/>
      <c r="AD466" s="34"/>
      <c r="AE466" s="31"/>
      <c r="AF466" s="34"/>
      <c r="AG466" s="31">
        <f t="shared" si="261"/>
        <v>0</v>
      </c>
      <c r="AH466" s="34">
        <v>0</v>
      </c>
      <c r="AI466" s="31">
        <f t="shared" si="261"/>
        <v>0</v>
      </c>
      <c r="AJ466" s="34">
        <v>0</v>
      </c>
      <c r="AK466" s="31">
        <f t="shared" si="261"/>
        <v>0</v>
      </c>
      <c r="AL466" s="34">
        <v>0</v>
      </c>
      <c r="AM466" s="31">
        <f t="shared" si="261"/>
        <v>0</v>
      </c>
      <c r="AN466" s="34">
        <v>0</v>
      </c>
      <c r="AO466" s="31">
        <f t="shared" si="262"/>
        <v>0</v>
      </c>
      <c r="AP466" s="34">
        <v>0</v>
      </c>
      <c r="AQ466" s="31">
        <f t="shared" si="262"/>
        <v>0</v>
      </c>
      <c r="AR466" s="34">
        <v>0</v>
      </c>
      <c r="AS466" s="31">
        <f t="shared" si="262"/>
        <v>0</v>
      </c>
      <c r="AT466" s="34">
        <v>0</v>
      </c>
      <c r="AU466" s="34">
        <v>0</v>
      </c>
      <c r="AV466" s="31">
        <f t="shared" si="263"/>
        <v>0</v>
      </c>
    </row>
    <row r="467" spans="2:48" ht="101.25" x14ac:dyDescent="0.3">
      <c r="B467" s="12"/>
      <c r="C467" s="14">
        <v>14</v>
      </c>
      <c r="D467" s="9" t="s">
        <v>210</v>
      </c>
      <c r="E467" s="9" t="s">
        <v>211</v>
      </c>
      <c r="F467" s="9"/>
      <c r="G467" s="9"/>
      <c r="H467" s="33">
        <f>H468+H471</f>
        <v>0</v>
      </c>
      <c r="I467" s="34">
        <f t="shared" ref="H467:U469" si="265">I468</f>
        <v>0</v>
      </c>
      <c r="J467" s="33">
        <f t="shared" si="238"/>
        <v>0</v>
      </c>
      <c r="K467" s="33">
        <f t="shared" si="265"/>
        <v>0</v>
      </c>
      <c r="L467" s="33">
        <f t="shared" si="245"/>
        <v>0</v>
      </c>
      <c r="M467" s="33">
        <f t="shared" si="265"/>
        <v>0</v>
      </c>
      <c r="N467" s="16">
        <f t="shared" si="264"/>
        <v>0</v>
      </c>
      <c r="O467" s="33">
        <f t="shared" si="265"/>
        <v>0</v>
      </c>
      <c r="P467" s="16">
        <f t="shared" ref="P467:P476" si="266">N467+O467</f>
        <v>0</v>
      </c>
      <c r="Q467" s="33">
        <f t="shared" si="265"/>
        <v>0</v>
      </c>
      <c r="R467" s="16">
        <f t="shared" si="241"/>
        <v>0</v>
      </c>
      <c r="S467" s="33">
        <f t="shared" si="265"/>
        <v>0</v>
      </c>
      <c r="T467" s="16">
        <f t="shared" si="242"/>
        <v>0</v>
      </c>
      <c r="U467" s="33">
        <f t="shared" si="265"/>
        <v>0</v>
      </c>
      <c r="V467" s="16">
        <f t="shared" si="243"/>
        <v>0</v>
      </c>
      <c r="W467" s="16"/>
      <c r="X467" s="16">
        <f t="shared" si="244"/>
        <v>0</v>
      </c>
      <c r="Y467" s="16">
        <f t="shared" ref="Y467:AU468" si="267">Y468</f>
        <v>0</v>
      </c>
      <c r="Z467" s="42">
        <f t="shared" si="267"/>
        <v>0</v>
      </c>
      <c r="AA467" s="42">
        <f t="shared" ref="AA467:AA483" si="268">J467+Z467</f>
        <v>0</v>
      </c>
      <c r="AB467" s="42">
        <f t="shared" si="267"/>
        <v>0</v>
      </c>
      <c r="AC467" s="32">
        <f t="shared" si="247"/>
        <v>0</v>
      </c>
      <c r="AD467" s="42">
        <f t="shared" si="267"/>
        <v>0</v>
      </c>
      <c r="AE467" s="32">
        <f t="shared" si="247"/>
        <v>0</v>
      </c>
      <c r="AF467" s="42">
        <f t="shared" si="267"/>
        <v>0</v>
      </c>
      <c r="AG467" s="32">
        <f t="shared" si="261"/>
        <v>0</v>
      </c>
      <c r="AH467" s="42">
        <f t="shared" si="267"/>
        <v>0</v>
      </c>
      <c r="AI467" s="32">
        <f t="shared" si="261"/>
        <v>0</v>
      </c>
      <c r="AJ467" s="42">
        <f t="shared" si="267"/>
        <v>0</v>
      </c>
      <c r="AK467" s="32">
        <f t="shared" si="261"/>
        <v>0</v>
      </c>
      <c r="AL467" s="42">
        <f t="shared" si="267"/>
        <v>0</v>
      </c>
      <c r="AM467" s="32">
        <f t="shared" si="261"/>
        <v>0</v>
      </c>
      <c r="AN467" s="42">
        <f t="shared" si="267"/>
        <v>0</v>
      </c>
      <c r="AO467" s="32">
        <f t="shared" si="262"/>
        <v>0</v>
      </c>
      <c r="AP467" s="42">
        <f t="shared" si="267"/>
        <v>0</v>
      </c>
      <c r="AQ467" s="32">
        <f t="shared" si="262"/>
        <v>0</v>
      </c>
      <c r="AR467" s="42">
        <f t="shared" si="267"/>
        <v>4000</v>
      </c>
      <c r="AS467" s="32">
        <f t="shared" si="262"/>
        <v>4000</v>
      </c>
      <c r="AT467" s="42">
        <f t="shared" si="267"/>
        <v>0</v>
      </c>
      <c r="AU467" s="42">
        <f t="shared" si="267"/>
        <v>4000</v>
      </c>
      <c r="AV467" s="32">
        <f t="shared" si="263"/>
        <v>4000</v>
      </c>
    </row>
    <row r="468" spans="2:48" ht="101.25" x14ac:dyDescent="0.3">
      <c r="B468" s="12"/>
      <c r="C468" s="7"/>
      <c r="D468" s="79" t="s">
        <v>419</v>
      </c>
      <c r="E468" s="79" t="s">
        <v>212</v>
      </c>
      <c r="F468" s="79"/>
      <c r="G468" s="79"/>
      <c r="H468" s="34">
        <f t="shared" si="265"/>
        <v>0</v>
      </c>
      <c r="I468" s="34">
        <f t="shared" si="265"/>
        <v>0</v>
      </c>
      <c r="J468" s="34">
        <f t="shared" si="238"/>
        <v>0</v>
      </c>
      <c r="K468" s="34">
        <f t="shared" si="265"/>
        <v>0</v>
      </c>
      <c r="L468" s="34">
        <f t="shared" si="245"/>
        <v>0</v>
      </c>
      <c r="M468" s="34">
        <f t="shared" si="265"/>
        <v>0</v>
      </c>
      <c r="N468" s="80">
        <f t="shared" si="264"/>
        <v>0</v>
      </c>
      <c r="O468" s="34">
        <f t="shared" si="265"/>
        <v>0</v>
      </c>
      <c r="P468" s="80">
        <f t="shared" si="266"/>
        <v>0</v>
      </c>
      <c r="Q468" s="34">
        <f t="shared" si="265"/>
        <v>0</v>
      </c>
      <c r="R468" s="80">
        <f t="shared" si="241"/>
        <v>0</v>
      </c>
      <c r="S468" s="34">
        <f t="shared" si="265"/>
        <v>0</v>
      </c>
      <c r="T468" s="80">
        <f t="shared" si="242"/>
        <v>0</v>
      </c>
      <c r="U468" s="34">
        <f t="shared" si="265"/>
        <v>0</v>
      </c>
      <c r="V468" s="80">
        <f t="shared" si="243"/>
        <v>0</v>
      </c>
      <c r="W468" s="80"/>
      <c r="X468" s="80">
        <f t="shared" si="244"/>
        <v>0</v>
      </c>
      <c r="Y468" s="80">
        <f t="shared" si="267"/>
        <v>0</v>
      </c>
      <c r="Z468" s="34">
        <f t="shared" si="267"/>
        <v>0</v>
      </c>
      <c r="AA468" s="34">
        <f t="shared" si="268"/>
        <v>0</v>
      </c>
      <c r="AB468" s="34">
        <f t="shared" si="267"/>
        <v>0</v>
      </c>
      <c r="AC468" s="31">
        <f t="shared" si="247"/>
        <v>0</v>
      </c>
      <c r="AD468" s="34">
        <f t="shared" si="267"/>
        <v>0</v>
      </c>
      <c r="AE468" s="31">
        <f t="shared" si="247"/>
        <v>0</v>
      </c>
      <c r="AF468" s="34">
        <f t="shared" si="267"/>
        <v>0</v>
      </c>
      <c r="AG468" s="31">
        <f t="shared" si="261"/>
        <v>0</v>
      </c>
      <c r="AH468" s="34">
        <f t="shared" si="267"/>
        <v>0</v>
      </c>
      <c r="AI468" s="31">
        <f t="shared" si="261"/>
        <v>0</v>
      </c>
      <c r="AJ468" s="34">
        <f t="shared" si="267"/>
        <v>0</v>
      </c>
      <c r="AK468" s="31">
        <f t="shared" si="261"/>
        <v>0</v>
      </c>
      <c r="AL468" s="34">
        <f t="shared" si="267"/>
        <v>0</v>
      </c>
      <c r="AM468" s="31">
        <f t="shared" si="261"/>
        <v>0</v>
      </c>
      <c r="AN468" s="34">
        <f t="shared" si="267"/>
        <v>0</v>
      </c>
      <c r="AO468" s="31">
        <f t="shared" si="262"/>
        <v>0</v>
      </c>
      <c r="AP468" s="34">
        <f t="shared" si="267"/>
        <v>0</v>
      </c>
      <c r="AQ468" s="31">
        <f t="shared" si="262"/>
        <v>0</v>
      </c>
      <c r="AR468" s="34">
        <f t="shared" si="267"/>
        <v>4000</v>
      </c>
      <c r="AS468" s="31">
        <f t="shared" si="262"/>
        <v>4000</v>
      </c>
      <c r="AT468" s="34">
        <f t="shared" si="267"/>
        <v>0</v>
      </c>
      <c r="AU468" s="34">
        <f t="shared" si="267"/>
        <v>4000</v>
      </c>
      <c r="AV468" s="31">
        <f t="shared" si="263"/>
        <v>4000</v>
      </c>
    </row>
    <row r="469" spans="2:48" ht="40.5" x14ac:dyDescent="0.3">
      <c r="B469" s="12"/>
      <c r="C469" s="7"/>
      <c r="D469" s="79" t="s">
        <v>213</v>
      </c>
      <c r="E469" s="79" t="s">
        <v>214</v>
      </c>
      <c r="F469" s="79"/>
      <c r="G469" s="79"/>
      <c r="H469" s="34">
        <f t="shared" si="265"/>
        <v>0</v>
      </c>
      <c r="I469" s="34"/>
      <c r="J469" s="34">
        <f t="shared" si="238"/>
        <v>0</v>
      </c>
      <c r="K469" s="34"/>
      <c r="L469" s="34">
        <f t="shared" si="245"/>
        <v>0</v>
      </c>
      <c r="M469" s="34"/>
      <c r="N469" s="80">
        <f t="shared" si="264"/>
        <v>0</v>
      </c>
      <c r="O469" s="34"/>
      <c r="P469" s="80">
        <f t="shared" si="266"/>
        <v>0</v>
      </c>
      <c r="Q469" s="34"/>
      <c r="R469" s="80">
        <f t="shared" si="241"/>
        <v>0</v>
      </c>
      <c r="S469" s="34"/>
      <c r="T469" s="80">
        <f t="shared" si="242"/>
        <v>0</v>
      </c>
      <c r="U469" s="34"/>
      <c r="V469" s="80">
        <f t="shared" si="243"/>
        <v>0</v>
      </c>
      <c r="W469" s="80"/>
      <c r="X469" s="80">
        <f t="shared" si="244"/>
        <v>0</v>
      </c>
      <c r="Y469" s="80"/>
      <c r="Z469" s="34">
        <f>Z470</f>
        <v>0</v>
      </c>
      <c r="AA469" s="34">
        <f t="shared" si="268"/>
        <v>0</v>
      </c>
      <c r="AB469" s="34">
        <f>AB470</f>
        <v>0</v>
      </c>
      <c r="AC469" s="31">
        <f t="shared" si="247"/>
        <v>0</v>
      </c>
      <c r="AD469" s="34">
        <f>AD470</f>
        <v>0</v>
      </c>
      <c r="AE469" s="31">
        <f t="shared" si="247"/>
        <v>0</v>
      </c>
      <c r="AF469" s="34">
        <f>AF470</f>
        <v>0</v>
      </c>
      <c r="AG469" s="31">
        <f t="shared" si="261"/>
        <v>0</v>
      </c>
      <c r="AH469" s="34">
        <f>AH470</f>
        <v>0</v>
      </c>
      <c r="AI469" s="31">
        <f t="shared" si="261"/>
        <v>0</v>
      </c>
      <c r="AJ469" s="34">
        <f>AJ470</f>
        <v>0</v>
      </c>
      <c r="AK469" s="31">
        <f t="shared" si="261"/>
        <v>0</v>
      </c>
      <c r="AL469" s="34">
        <f>AL470</f>
        <v>0</v>
      </c>
      <c r="AM469" s="31">
        <f t="shared" si="261"/>
        <v>0</v>
      </c>
      <c r="AN469" s="34">
        <f>AN470</f>
        <v>0</v>
      </c>
      <c r="AO469" s="31">
        <f t="shared" si="262"/>
        <v>0</v>
      </c>
      <c r="AP469" s="34">
        <f>AP470</f>
        <v>0</v>
      </c>
      <c r="AQ469" s="31">
        <f t="shared" si="262"/>
        <v>0</v>
      </c>
      <c r="AR469" s="34">
        <f>AR470</f>
        <v>4000</v>
      </c>
      <c r="AS469" s="31">
        <f t="shared" si="262"/>
        <v>4000</v>
      </c>
      <c r="AT469" s="34">
        <f>AT470</f>
        <v>0</v>
      </c>
      <c r="AU469" s="34">
        <f>AU470</f>
        <v>4000</v>
      </c>
      <c r="AV469" s="31">
        <f t="shared" si="263"/>
        <v>4000</v>
      </c>
    </row>
    <row r="470" spans="2:48" ht="20.25" x14ac:dyDescent="0.3">
      <c r="B470" s="12"/>
      <c r="C470" s="7"/>
      <c r="D470" s="79" t="s">
        <v>18</v>
      </c>
      <c r="E470" s="79" t="s">
        <v>214</v>
      </c>
      <c r="F470" s="79">
        <v>800</v>
      </c>
      <c r="G470" s="79">
        <v>8</v>
      </c>
      <c r="H470" s="34">
        <v>0</v>
      </c>
      <c r="I470" s="34">
        <f>I471</f>
        <v>0</v>
      </c>
      <c r="J470" s="34">
        <f t="shared" si="238"/>
        <v>0</v>
      </c>
      <c r="K470" s="34">
        <f>K471</f>
        <v>0</v>
      </c>
      <c r="L470" s="34">
        <f t="shared" si="245"/>
        <v>0</v>
      </c>
      <c r="M470" s="34">
        <f>M471</f>
        <v>0</v>
      </c>
      <c r="N470" s="80">
        <f t="shared" si="264"/>
        <v>0</v>
      </c>
      <c r="O470" s="34">
        <f>O471</f>
        <v>0</v>
      </c>
      <c r="P470" s="80">
        <f t="shared" si="266"/>
        <v>0</v>
      </c>
      <c r="Q470" s="34">
        <f>Q471</f>
        <v>0</v>
      </c>
      <c r="R470" s="80">
        <f t="shared" si="241"/>
        <v>0</v>
      </c>
      <c r="S470" s="34">
        <f>S471</f>
        <v>0</v>
      </c>
      <c r="T470" s="80">
        <f t="shared" si="242"/>
        <v>0</v>
      </c>
      <c r="U470" s="34">
        <f>U471</f>
        <v>0</v>
      </c>
      <c r="V470" s="80">
        <f t="shared" si="243"/>
        <v>0</v>
      </c>
      <c r="W470" s="80"/>
      <c r="X470" s="80">
        <f t="shared" si="244"/>
        <v>0</v>
      </c>
      <c r="Y470" s="80">
        <f>Y471</f>
        <v>0</v>
      </c>
      <c r="Z470" s="34">
        <v>0</v>
      </c>
      <c r="AA470" s="34">
        <f t="shared" si="268"/>
        <v>0</v>
      </c>
      <c r="AB470" s="34"/>
      <c r="AC470" s="31">
        <f t="shared" si="247"/>
        <v>0</v>
      </c>
      <c r="AD470" s="34">
        <v>0</v>
      </c>
      <c r="AE470" s="31">
        <f t="shared" si="247"/>
        <v>0</v>
      </c>
      <c r="AF470" s="34"/>
      <c r="AG470" s="31">
        <f t="shared" si="261"/>
        <v>0</v>
      </c>
      <c r="AH470" s="34"/>
      <c r="AI470" s="31">
        <f t="shared" si="261"/>
        <v>0</v>
      </c>
      <c r="AJ470" s="34">
        <v>0</v>
      </c>
      <c r="AK470" s="31">
        <f t="shared" si="261"/>
        <v>0</v>
      </c>
      <c r="AL470" s="34">
        <v>0</v>
      </c>
      <c r="AM470" s="31">
        <f t="shared" si="261"/>
        <v>0</v>
      </c>
      <c r="AN470" s="34">
        <v>0</v>
      </c>
      <c r="AO470" s="31">
        <f t="shared" si="262"/>
        <v>0</v>
      </c>
      <c r="AP470" s="34">
        <v>0</v>
      </c>
      <c r="AQ470" s="31">
        <f t="shared" si="262"/>
        <v>0</v>
      </c>
      <c r="AR470" s="34">
        <v>4000</v>
      </c>
      <c r="AS470" s="31">
        <f t="shared" si="262"/>
        <v>4000</v>
      </c>
      <c r="AT470" s="34">
        <v>0</v>
      </c>
      <c r="AU470" s="34">
        <v>4000</v>
      </c>
      <c r="AV470" s="31">
        <f t="shared" si="263"/>
        <v>4000</v>
      </c>
    </row>
    <row r="471" spans="2:48" ht="20.25" hidden="1" x14ac:dyDescent="0.3">
      <c r="B471" s="12"/>
      <c r="C471" s="7"/>
      <c r="D471" s="79" t="s">
        <v>215</v>
      </c>
      <c r="E471" s="79" t="s">
        <v>216</v>
      </c>
      <c r="F471" s="79"/>
      <c r="G471" s="79"/>
      <c r="H471" s="34">
        <f>H472</f>
        <v>0</v>
      </c>
      <c r="I471" s="34"/>
      <c r="J471" s="34">
        <f t="shared" si="238"/>
        <v>0</v>
      </c>
      <c r="K471" s="34"/>
      <c r="L471" s="34">
        <f t="shared" si="245"/>
        <v>0</v>
      </c>
      <c r="M471" s="34">
        <v>0</v>
      </c>
      <c r="N471" s="80">
        <f t="shared" si="264"/>
        <v>0</v>
      </c>
      <c r="O471" s="34">
        <v>0</v>
      </c>
      <c r="P471" s="80">
        <f t="shared" si="266"/>
        <v>0</v>
      </c>
      <c r="Q471" s="34">
        <v>0</v>
      </c>
      <c r="R471" s="80">
        <f t="shared" si="241"/>
        <v>0</v>
      </c>
      <c r="S471" s="34">
        <v>0</v>
      </c>
      <c r="T471" s="80">
        <f t="shared" si="242"/>
        <v>0</v>
      </c>
      <c r="U471" s="34">
        <v>0</v>
      </c>
      <c r="V471" s="80">
        <f t="shared" si="243"/>
        <v>0</v>
      </c>
      <c r="W471" s="80"/>
      <c r="X471" s="80">
        <f t="shared" si="244"/>
        <v>0</v>
      </c>
      <c r="Y471" s="80"/>
      <c r="Z471" s="34"/>
      <c r="AA471" s="34">
        <f t="shared" si="268"/>
        <v>0</v>
      </c>
      <c r="AB471" s="34"/>
      <c r="AC471" s="31">
        <f t="shared" si="247"/>
        <v>0</v>
      </c>
      <c r="AD471" s="34"/>
      <c r="AE471" s="31">
        <f t="shared" si="247"/>
        <v>0</v>
      </c>
      <c r="AF471" s="34"/>
      <c r="AG471" s="31">
        <f t="shared" si="261"/>
        <v>0</v>
      </c>
      <c r="AH471" s="34"/>
      <c r="AI471" s="31">
        <f t="shared" si="261"/>
        <v>0</v>
      </c>
      <c r="AJ471" s="34">
        <f>AJ472</f>
        <v>0</v>
      </c>
      <c r="AK471" s="31">
        <f t="shared" si="261"/>
        <v>0</v>
      </c>
      <c r="AL471" s="34">
        <f>AL472</f>
        <v>0</v>
      </c>
      <c r="AM471" s="31">
        <f t="shared" si="261"/>
        <v>0</v>
      </c>
      <c r="AN471" s="34">
        <f>AN472</f>
        <v>0</v>
      </c>
      <c r="AO471" s="31">
        <f t="shared" si="262"/>
        <v>0</v>
      </c>
      <c r="AP471" s="34">
        <f>AP472</f>
        <v>0</v>
      </c>
      <c r="AQ471" s="31">
        <f t="shared" si="262"/>
        <v>0</v>
      </c>
      <c r="AR471" s="34">
        <f>AR472</f>
        <v>0</v>
      </c>
      <c r="AS471" s="31">
        <f t="shared" si="262"/>
        <v>0</v>
      </c>
      <c r="AT471" s="34">
        <f>AT472</f>
        <v>0</v>
      </c>
      <c r="AU471" s="34">
        <f>AU472</f>
        <v>0</v>
      </c>
      <c r="AV471" s="31">
        <f t="shared" si="263"/>
        <v>0</v>
      </c>
    </row>
    <row r="472" spans="2:48" ht="60.75" hidden="1" x14ac:dyDescent="0.3">
      <c r="B472" s="12"/>
      <c r="C472" s="7"/>
      <c r="D472" s="79" t="s">
        <v>14</v>
      </c>
      <c r="E472" s="79" t="s">
        <v>217</v>
      </c>
      <c r="F472" s="79">
        <v>200</v>
      </c>
      <c r="G472" s="79"/>
      <c r="H472" s="34"/>
      <c r="I472" s="34">
        <f>I473+I491</f>
        <v>0</v>
      </c>
      <c r="J472" s="34">
        <f t="shared" si="238"/>
        <v>0</v>
      </c>
      <c r="K472" s="34">
        <f>K473+K491</f>
        <v>0</v>
      </c>
      <c r="L472" s="34">
        <f t="shared" si="245"/>
        <v>0</v>
      </c>
      <c r="M472" s="34">
        <f>M473+M491</f>
        <v>0</v>
      </c>
      <c r="N472" s="80">
        <f t="shared" si="264"/>
        <v>0</v>
      </c>
      <c r="O472" s="34">
        <f>O473+O491</f>
        <v>0</v>
      </c>
      <c r="P472" s="80">
        <f t="shared" si="266"/>
        <v>0</v>
      </c>
      <c r="Q472" s="34">
        <f>Q473+Q491</f>
        <v>0</v>
      </c>
      <c r="R472" s="80">
        <f t="shared" si="241"/>
        <v>0</v>
      </c>
      <c r="S472" s="34">
        <f>S473+S491</f>
        <v>0</v>
      </c>
      <c r="T472" s="80">
        <f t="shared" si="242"/>
        <v>0</v>
      </c>
      <c r="U472" s="34">
        <f>U473+U491</f>
        <v>0</v>
      </c>
      <c r="V472" s="80">
        <f t="shared" si="243"/>
        <v>0</v>
      </c>
      <c r="W472" s="80"/>
      <c r="X472" s="80">
        <f t="shared" si="244"/>
        <v>0</v>
      </c>
      <c r="Y472" s="80">
        <f>Y473+Y491</f>
        <v>0</v>
      </c>
      <c r="Z472" s="34">
        <f>Z473+Z491</f>
        <v>0</v>
      </c>
      <c r="AA472" s="34">
        <f t="shared" si="268"/>
        <v>0</v>
      </c>
      <c r="AB472" s="34">
        <v>0</v>
      </c>
      <c r="AC472" s="31">
        <f t="shared" si="247"/>
        <v>0</v>
      </c>
      <c r="AD472" s="34">
        <v>0</v>
      </c>
      <c r="AE472" s="31">
        <f t="shared" si="247"/>
        <v>0</v>
      </c>
      <c r="AF472" s="34">
        <v>0</v>
      </c>
      <c r="AG472" s="31">
        <f t="shared" si="261"/>
        <v>0</v>
      </c>
      <c r="AH472" s="34">
        <v>0</v>
      </c>
      <c r="AI472" s="31">
        <v>0</v>
      </c>
      <c r="AJ472" s="34">
        <v>0</v>
      </c>
      <c r="AK472" s="31">
        <f t="shared" si="261"/>
        <v>0</v>
      </c>
      <c r="AL472" s="34">
        <v>0</v>
      </c>
      <c r="AM472" s="31">
        <f t="shared" si="261"/>
        <v>0</v>
      </c>
      <c r="AN472" s="34">
        <v>0</v>
      </c>
      <c r="AO472" s="31">
        <f t="shared" si="262"/>
        <v>0</v>
      </c>
      <c r="AP472" s="34">
        <v>0</v>
      </c>
      <c r="AQ472" s="31">
        <f t="shared" si="262"/>
        <v>0</v>
      </c>
      <c r="AR472" s="34">
        <v>0</v>
      </c>
      <c r="AS472" s="31">
        <f t="shared" si="262"/>
        <v>0</v>
      </c>
      <c r="AT472" s="34">
        <v>0</v>
      </c>
      <c r="AU472" s="34">
        <v>0</v>
      </c>
      <c r="AV472" s="31">
        <f t="shared" si="263"/>
        <v>0</v>
      </c>
    </row>
    <row r="473" spans="2:48" ht="81" x14ac:dyDescent="0.3">
      <c r="B473" s="12"/>
      <c r="C473" s="16">
        <v>15</v>
      </c>
      <c r="D473" s="9" t="s">
        <v>418</v>
      </c>
      <c r="E473" s="9" t="s">
        <v>218</v>
      </c>
      <c r="F473" s="9"/>
      <c r="G473" s="16"/>
      <c r="H473" s="33">
        <f>H474+H492</f>
        <v>0</v>
      </c>
      <c r="I473" s="34">
        <f>I474+I476+I483+I489</f>
        <v>0</v>
      </c>
      <c r="J473" s="33">
        <f t="shared" si="238"/>
        <v>0</v>
      </c>
      <c r="K473" s="33">
        <f>K474+K476+K479+K483+K489</f>
        <v>0</v>
      </c>
      <c r="L473" s="33">
        <f t="shared" si="245"/>
        <v>0</v>
      </c>
      <c r="M473" s="33">
        <f>M474+M476+M479+M483+M489</f>
        <v>0</v>
      </c>
      <c r="N473" s="16">
        <f t="shared" si="264"/>
        <v>0</v>
      </c>
      <c r="O473" s="33">
        <f>O474+O476+O479+O483+O489</f>
        <v>0</v>
      </c>
      <c r="P473" s="16">
        <f t="shared" si="266"/>
        <v>0</v>
      </c>
      <c r="Q473" s="33">
        <f>Q474+Q476+Q479+Q483+Q489</f>
        <v>0</v>
      </c>
      <c r="R473" s="16">
        <f t="shared" si="241"/>
        <v>0</v>
      </c>
      <c r="S473" s="33">
        <f>S474+S476+S479+S483+S489+S481</f>
        <v>0</v>
      </c>
      <c r="T473" s="16">
        <f t="shared" si="242"/>
        <v>0</v>
      </c>
      <c r="U473" s="33">
        <f>U474+U476+U479+U483+U489+U481</f>
        <v>0</v>
      </c>
      <c r="V473" s="16">
        <f t="shared" si="243"/>
        <v>0</v>
      </c>
      <c r="W473" s="16"/>
      <c r="X473" s="16">
        <f t="shared" si="244"/>
        <v>0</v>
      </c>
      <c r="Y473" s="16">
        <f>Y474+Y476+Y479+Y483+Y489</f>
        <v>0</v>
      </c>
      <c r="Z473" s="33">
        <f>Z474+Z476+Z483+Z489</f>
        <v>0</v>
      </c>
      <c r="AA473" s="33">
        <f t="shared" si="268"/>
        <v>0</v>
      </c>
      <c r="AB473" s="33">
        <f>AB474+AB493</f>
        <v>0</v>
      </c>
      <c r="AC473" s="32">
        <f t="shared" si="247"/>
        <v>0</v>
      </c>
      <c r="AD473" s="33">
        <f>AD474+AD493</f>
        <v>0</v>
      </c>
      <c r="AE473" s="32">
        <f t="shared" si="247"/>
        <v>0</v>
      </c>
      <c r="AF473" s="33">
        <f>AF474+AF493</f>
        <v>0</v>
      </c>
      <c r="AG473" s="32">
        <f t="shared" si="261"/>
        <v>0</v>
      </c>
      <c r="AH473" s="33">
        <f>AH474+AH493</f>
        <v>0</v>
      </c>
      <c r="AI473" s="32">
        <f t="shared" si="261"/>
        <v>0</v>
      </c>
      <c r="AJ473" s="33">
        <f>AJ474+AJ493</f>
        <v>0</v>
      </c>
      <c r="AK473" s="32">
        <f t="shared" si="261"/>
        <v>0</v>
      </c>
      <c r="AL473" s="33">
        <f>AL474+AL493</f>
        <v>0</v>
      </c>
      <c r="AM473" s="32">
        <f t="shared" si="261"/>
        <v>0</v>
      </c>
      <c r="AN473" s="33">
        <f>AN474+AN493</f>
        <v>0</v>
      </c>
      <c r="AO473" s="32">
        <f t="shared" si="262"/>
        <v>0</v>
      </c>
      <c r="AP473" s="33">
        <f>AP474+AP493</f>
        <v>0</v>
      </c>
      <c r="AQ473" s="32">
        <f t="shared" si="262"/>
        <v>0</v>
      </c>
      <c r="AR473" s="33">
        <f>AR474+AR492</f>
        <v>82627.28</v>
      </c>
      <c r="AS473" s="32">
        <f t="shared" si="262"/>
        <v>82627.28</v>
      </c>
      <c r="AT473" s="33">
        <f>AT474+AT492</f>
        <v>0</v>
      </c>
      <c r="AU473" s="33">
        <f>AU474+AU492</f>
        <v>87966.88</v>
      </c>
      <c r="AV473" s="32">
        <f t="shared" si="263"/>
        <v>87966.88</v>
      </c>
    </row>
    <row r="474" spans="2:48" ht="82.5" customHeight="1" x14ac:dyDescent="0.3">
      <c r="B474" s="12"/>
      <c r="C474" s="7"/>
      <c r="D474" s="79" t="s">
        <v>417</v>
      </c>
      <c r="E474" s="79" t="s">
        <v>219</v>
      </c>
      <c r="F474" s="79"/>
      <c r="G474" s="80"/>
      <c r="H474" s="34">
        <f>H475+H477+H480+H488+H490</f>
        <v>0</v>
      </c>
      <c r="I474" s="34">
        <f>I477</f>
        <v>0</v>
      </c>
      <c r="J474" s="34">
        <f t="shared" si="238"/>
        <v>0</v>
      </c>
      <c r="K474" s="34">
        <f>K475</f>
        <v>0</v>
      </c>
      <c r="L474" s="34">
        <f t="shared" si="245"/>
        <v>0</v>
      </c>
      <c r="M474" s="34">
        <f>M475</f>
        <v>0</v>
      </c>
      <c r="N474" s="80">
        <f t="shared" si="264"/>
        <v>0</v>
      </c>
      <c r="O474" s="34">
        <f>O475</f>
        <v>0</v>
      </c>
      <c r="P474" s="80">
        <f t="shared" si="266"/>
        <v>0</v>
      </c>
      <c r="Q474" s="34">
        <f>Q475</f>
        <v>0</v>
      </c>
      <c r="R474" s="80">
        <f t="shared" si="241"/>
        <v>0</v>
      </c>
      <c r="S474" s="34">
        <f>S475</f>
        <v>0</v>
      </c>
      <c r="T474" s="80">
        <f t="shared" si="242"/>
        <v>0</v>
      </c>
      <c r="U474" s="34">
        <f>U475</f>
        <v>0</v>
      </c>
      <c r="V474" s="80">
        <f t="shared" si="243"/>
        <v>0</v>
      </c>
      <c r="W474" s="80"/>
      <c r="X474" s="80">
        <f t="shared" si="244"/>
        <v>0</v>
      </c>
      <c r="Y474" s="80">
        <f>Y475</f>
        <v>0</v>
      </c>
      <c r="Z474" s="34">
        <f>Z477</f>
        <v>0</v>
      </c>
      <c r="AA474" s="34">
        <f t="shared" si="268"/>
        <v>0</v>
      </c>
      <c r="AB474" s="34">
        <f>AB477+AB488</f>
        <v>0</v>
      </c>
      <c r="AC474" s="31">
        <f t="shared" si="247"/>
        <v>0</v>
      </c>
      <c r="AD474" s="34">
        <f>AD477+AD488</f>
        <v>0</v>
      </c>
      <c r="AE474" s="31">
        <f t="shared" si="247"/>
        <v>0</v>
      </c>
      <c r="AF474" s="34">
        <f>AF477+AF488</f>
        <v>0</v>
      </c>
      <c r="AG474" s="31">
        <f t="shared" si="261"/>
        <v>0</v>
      </c>
      <c r="AH474" s="34">
        <f>AH477+AH488+AH484+AH486</f>
        <v>0</v>
      </c>
      <c r="AI474" s="31">
        <f t="shared" si="261"/>
        <v>0</v>
      </c>
      <c r="AJ474" s="34">
        <f>AJ477+AJ488+AJ484+AJ486</f>
        <v>0</v>
      </c>
      <c r="AK474" s="31">
        <f t="shared" si="261"/>
        <v>0</v>
      </c>
      <c r="AL474" s="34">
        <f>AL477+AL488+AL484+AL486</f>
        <v>0</v>
      </c>
      <c r="AM474" s="31">
        <f t="shared" si="261"/>
        <v>0</v>
      </c>
      <c r="AN474" s="34">
        <f>AN477+AN488+AN484+AN486</f>
        <v>0</v>
      </c>
      <c r="AO474" s="31">
        <f t="shared" si="262"/>
        <v>0</v>
      </c>
      <c r="AP474" s="34">
        <f>AP477+AP488+AP484+AP486</f>
        <v>0</v>
      </c>
      <c r="AQ474" s="31">
        <f t="shared" si="262"/>
        <v>0</v>
      </c>
      <c r="AR474" s="34">
        <f>AR477+AR488+AR484+AR486+AR490</f>
        <v>26291.599999999999</v>
      </c>
      <c r="AS474" s="31">
        <f t="shared" si="262"/>
        <v>26291.599999999999</v>
      </c>
      <c r="AT474" s="34">
        <f>AT477+AT488+AT484+AT486+AT490</f>
        <v>0</v>
      </c>
      <c r="AU474" s="34">
        <f>AU477+AU488+AU484+AU486+AU490</f>
        <v>29384.1</v>
      </c>
      <c r="AV474" s="31">
        <f t="shared" si="263"/>
        <v>29384.1</v>
      </c>
    </row>
    <row r="475" spans="2:48" ht="141.75" hidden="1" x14ac:dyDescent="0.3">
      <c r="B475" s="12"/>
      <c r="C475" s="7"/>
      <c r="D475" s="79" t="s">
        <v>220</v>
      </c>
      <c r="E475" s="79" t="s">
        <v>221</v>
      </c>
      <c r="F475" s="79"/>
      <c r="G475" s="80"/>
      <c r="H475" s="34">
        <f>H476</f>
        <v>0</v>
      </c>
      <c r="I475" s="34"/>
      <c r="J475" s="34">
        <f t="shared" si="238"/>
        <v>0</v>
      </c>
      <c r="K475" s="34"/>
      <c r="L475" s="34">
        <f t="shared" si="245"/>
        <v>0</v>
      </c>
      <c r="M475" s="34"/>
      <c r="N475" s="80">
        <f t="shared" si="264"/>
        <v>0</v>
      </c>
      <c r="O475" s="34"/>
      <c r="P475" s="80">
        <f t="shared" si="266"/>
        <v>0</v>
      </c>
      <c r="Q475" s="34"/>
      <c r="R475" s="80">
        <f t="shared" si="241"/>
        <v>0</v>
      </c>
      <c r="S475" s="34"/>
      <c r="T475" s="80">
        <f t="shared" si="242"/>
        <v>0</v>
      </c>
      <c r="U475" s="34"/>
      <c r="V475" s="80">
        <f t="shared" si="243"/>
        <v>0</v>
      </c>
      <c r="W475" s="80"/>
      <c r="X475" s="80">
        <f t="shared" si="244"/>
        <v>0</v>
      </c>
      <c r="Y475" s="80">
        <v>0</v>
      </c>
      <c r="Z475" s="34"/>
      <c r="AA475" s="34">
        <f t="shared" si="268"/>
        <v>0</v>
      </c>
      <c r="AB475" s="34"/>
      <c r="AC475" s="31">
        <f t="shared" si="247"/>
        <v>0</v>
      </c>
      <c r="AD475" s="34"/>
      <c r="AE475" s="31">
        <f t="shared" si="247"/>
        <v>0</v>
      </c>
      <c r="AF475" s="34"/>
      <c r="AG475" s="31">
        <f t="shared" si="261"/>
        <v>0</v>
      </c>
      <c r="AH475" s="34"/>
      <c r="AI475" s="31">
        <f t="shared" si="261"/>
        <v>0</v>
      </c>
      <c r="AJ475" s="34"/>
      <c r="AK475" s="31">
        <f t="shared" si="261"/>
        <v>0</v>
      </c>
      <c r="AL475" s="34"/>
      <c r="AM475" s="31">
        <f t="shared" si="261"/>
        <v>0</v>
      </c>
      <c r="AN475" s="34"/>
      <c r="AO475" s="31">
        <f t="shared" si="262"/>
        <v>0</v>
      </c>
      <c r="AP475" s="34"/>
      <c r="AQ475" s="31">
        <f t="shared" si="262"/>
        <v>0</v>
      </c>
      <c r="AR475" s="34"/>
      <c r="AS475" s="31">
        <f t="shared" si="262"/>
        <v>0</v>
      </c>
      <c r="AT475" s="34"/>
      <c r="AU475" s="34"/>
      <c r="AV475" s="31">
        <f t="shared" si="263"/>
        <v>0</v>
      </c>
    </row>
    <row r="476" spans="2:48" ht="60.75" hidden="1" x14ac:dyDescent="0.3">
      <c r="B476" s="12"/>
      <c r="C476" s="7"/>
      <c r="D476" s="79" t="s">
        <v>69</v>
      </c>
      <c r="E476" s="79" t="s">
        <v>221</v>
      </c>
      <c r="F476" s="79">
        <v>400</v>
      </c>
      <c r="G476" s="80">
        <v>1</v>
      </c>
      <c r="H476" s="34">
        <v>0</v>
      </c>
      <c r="I476" s="34">
        <f>I478</f>
        <v>0</v>
      </c>
      <c r="J476" s="34">
        <f t="shared" si="238"/>
        <v>0</v>
      </c>
      <c r="K476" s="34">
        <f>K478</f>
        <v>0</v>
      </c>
      <c r="L476" s="34">
        <f t="shared" si="245"/>
        <v>0</v>
      </c>
      <c r="M476" s="34">
        <f>M478</f>
        <v>0</v>
      </c>
      <c r="N476" s="80">
        <f t="shared" si="264"/>
        <v>0</v>
      </c>
      <c r="O476" s="34">
        <f>O478</f>
        <v>0</v>
      </c>
      <c r="P476" s="80">
        <f t="shared" si="266"/>
        <v>0</v>
      </c>
      <c r="Q476" s="34">
        <f>Q478+Q477</f>
        <v>0</v>
      </c>
      <c r="R476" s="80">
        <f t="shared" si="241"/>
        <v>0</v>
      </c>
      <c r="S476" s="34">
        <f>S478</f>
        <v>0</v>
      </c>
      <c r="T476" s="80">
        <f t="shared" si="242"/>
        <v>0</v>
      </c>
      <c r="U476" s="34">
        <f>U478</f>
        <v>0</v>
      </c>
      <c r="V476" s="34">
        <f>V477+V478</f>
        <v>0</v>
      </c>
      <c r="W476" s="80">
        <f>W477+W478</f>
        <v>0</v>
      </c>
      <c r="X476" s="34">
        <f>X477+X478</f>
        <v>0</v>
      </c>
      <c r="Y476" s="80">
        <f>Y478</f>
        <v>0</v>
      </c>
      <c r="Z476" s="34">
        <f>Z478</f>
        <v>0</v>
      </c>
      <c r="AA476" s="34">
        <f t="shared" si="268"/>
        <v>0</v>
      </c>
      <c r="AB476" s="34">
        <f>AB478</f>
        <v>0</v>
      </c>
      <c r="AC476" s="31">
        <f t="shared" si="247"/>
        <v>0</v>
      </c>
      <c r="AD476" s="34">
        <f>AD478</f>
        <v>0</v>
      </c>
      <c r="AE476" s="31">
        <f t="shared" si="247"/>
        <v>0</v>
      </c>
      <c r="AF476" s="34">
        <f>AF478</f>
        <v>0</v>
      </c>
      <c r="AG476" s="31">
        <f t="shared" si="261"/>
        <v>0</v>
      </c>
      <c r="AH476" s="34">
        <f>AH478</f>
        <v>0</v>
      </c>
      <c r="AI476" s="31">
        <f t="shared" si="261"/>
        <v>0</v>
      </c>
      <c r="AJ476" s="34">
        <f>AJ478</f>
        <v>0</v>
      </c>
      <c r="AK476" s="31">
        <f t="shared" si="261"/>
        <v>0</v>
      </c>
      <c r="AL476" s="34">
        <f>AL478</f>
        <v>0</v>
      </c>
      <c r="AM476" s="31">
        <f t="shared" si="261"/>
        <v>0</v>
      </c>
      <c r="AN476" s="34">
        <f>AN478</f>
        <v>0</v>
      </c>
      <c r="AO476" s="31">
        <f t="shared" si="262"/>
        <v>0</v>
      </c>
      <c r="AP476" s="34">
        <f>AP478</f>
        <v>0</v>
      </c>
      <c r="AQ476" s="31">
        <f t="shared" si="262"/>
        <v>0</v>
      </c>
      <c r="AR476" s="34">
        <f>AR478</f>
        <v>0</v>
      </c>
      <c r="AS476" s="31">
        <f t="shared" si="262"/>
        <v>0</v>
      </c>
      <c r="AT476" s="34">
        <f>AT478</f>
        <v>0</v>
      </c>
      <c r="AU476" s="34">
        <f>AU478</f>
        <v>0</v>
      </c>
      <c r="AV476" s="31">
        <f t="shared" si="263"/>
        <v>0</v>
      </c>
    </row>
    <row r="477" spans="2:48" ht="122.25" hidden="1" customHeight="1" x14ac:dyDescent="0.3">
      <c r="B477" s="12"/>
      <c r="C477" s="7"/>
      <c r="D477" s="79" t="s">
        <v>222</v>
      </c>
      <c r="E477" s="79" t="s">
        <v>223</v>
      </c>
      <c r="F477" s="79"/>
      <c r="G477" s="80"/>
      <c r="H477" s="34">
        <f>H479</f>
        <v>0</v>
      </c>
      <c r="I477" s="34">
        <f>I479</f>
        <v>0</v>
      </c>
      <c r="J477" s="34">
        <f t="shared" ref="J477:J549" si="269">H477+I477</f>
        <v>0</v>
      </c>
      <c r="K477" s="34"/>
      <c r="L477" s="34">
        <f t="shared" ref="L477" si="270">J477+K477</f>
        <v>0</v>
      </c>
      <c r="M477" s="34"/>
      <c r="N477" s="80">
        <f t="shared" si="264"/>
        <v>0</v>
      </c>
      <c r="O477" s="34"/>
      <c r="P477" s="80">
        <v>0</v>
      </c>
      <c r="Q477" s="34"/>
      <c r="R477" s="80">
        <f t="shared" ref="R477" si="271">P477+Q477</f>
        <v>0</v>
      </c>
      <c r="S477" s="34"/>
      <c r="T477" s="34">
        <f>S477+R477</f>
        <v>0</v>
      </c>
      <c r="U477" s="34"/>
      <c r="V477" s="34">
        <f>U477+T477</f>
        <v>0</v>
      </c>
      <c r="W477" s="80"/>
      <c r="X477" s="34">
        <f>W477+V477</f>
        <v>0</v>
      </c>
      <c r="Y477" s="80"/>
      <c r="Z477" s="34">
        <f>Z479</f>
        <v>0</v>
      </c>
      <c r="AA477" s="34">
        <f t="shared" si="268"/>
        <v>0</v>
      </c>
      <c r="AB477" s="34">
        <f>AB479</f>
        <v>0</v>
      </c>
      <c r="AC477" s="31">
        <f t="shared" si="247"/>
        <v>0</v>
      </c>
      <c r="AD477" s="34">
        <f>AD479</f>
        <v>0</v>
      </c>
      <c r="AE477" s="31">
        <f t="shared" si="247"/>
        <v>0</v>
      </c>
      <c r="AF477" s="34">
        <f>AF479</f>
        <v>0</v>
      </c>
      <c r="AG477" s="31">
        <f t="shared" si="261"/>
        <v>0</v>
      </c>
      <c r="AH477" s="34">
        <f>AH479</f>
        <v>0</v>
      </c>
      <c r="AI477" s="31">
        <f t="shared" si="261"/>
        <v>0</v>
      </c>
      <c r="AJ477" s="34">
        <f>AJ479</f>
        <v>0</v>
      </c>
      <c r="AK477" s="31">
        <f t="shared" si="261"/>
        <v>0</v>
      </c>
      <c r="AL477" s="34">
        <f>AL479</f>
        <v>0</v>
      </c>
      <c r="AM477" s="31">
        <f t="shared" si="261"/>
        <v>0</v>
      </c>
      <c r="AN477" s="34">
        <f>AN479</f>
        <v>0</v>
      </c>
      <c r="AO477" s="31">
        <f t="shared" si="262"/>
        <v>0</v>
      </c>
      <c r="AP477" s="34">
        <f>AP479</f>
        <v>0</v>
      </c>
      <c r="AQ477" s="31">
        <f t="shared" si="262"/>
        <v>0</v>
      </c>
      <c r="AR477" s="34">
        <f>AR479</f>
        <v>0</v>
      </c>
      <c r="AS477" s="31">
        <f t="shared" si="262"/>
        <v>0</v>
      </c>
      <c r="AT477" s="34">
        <f>AT479</f>
        <v>0</v>
      </c>
      <c r="AU477" s="34">
        <f>AU479</f>
        <v>0</v>
      </c>
      <c r="AV477" s="31">
        <f t="shared" si="263"/>
        <v>0</v>
      </c>
    </row>
    <row r="478" spans="2:48" ht="60.75" hidden="1" x14ac:dyDescent="0.3">
      <c r="B478" s="12"/>
      <c r="C478" s="7"/>
      <c r="D478" s="79" t="s">
        <v>14</v>
      </c>
      <c r="E478" s="79" t="s">
        <v>223</v>
      </c>
      <c r="F478" s="79">
        <v>200</v>
      </c>
      <c r="G478" s="80">
        <v>7</v>
      </c>
      <c r="H478" s="34"/>
      <c r="I478" s="34"/>
      <c r="J478" s="34">
        <f t="shared" si="269"/>
        <v>0</v>
      </c>
      <c r="K478" s="34">
        <v>0</v>
      </c>
      <c r="L478" s="34">
        <f t="shared" si="245"/>
        <v>0</v>
      </c>
      <c r="M478" s="34">
        <v>0</v>
      </c>
      <c r="N478" s="80">
        <f t="shared" si="264"/>
        <v>0</v>
      </c>
      <c r="O478" s="34">
        <v>0</v>
      </c>
      <c r="P478" s="80">
        <f t="shared" ref="P478:P483" si="272">N478+O478</f>
        <v>0</v>
      </c>
      <c r="Q478" s="34"/>
      <c r="R478" s="80">
        <f t="shared" si="241"/>
        <v>0</v>
      </c>
      <c r="S478" s="34">
        <v>0</v>
      </c>
      <c r="T478" s="80">
        <f t="shared" si="242"/>
        <v>0</v>
      </c>
      <c r="U478" s="34">
        <v>0</v>
      </c>
      <c r="V478" s="80">
        <f t="shared" si="243"/>
        <v>0</v>
      </c>
      <c r="W478" s="80"/>
      <c r="X478" s="80">
        <f t="shared" si="244"/>
        <v>0</v>
      </c>
      <c r="Y478" s="80"/>
      <c r="Z478" s="34">
        <v>0</v>
      </c>
      <c r="AA478" s="34">
        <f t="shared" si="268"/>
        <v>0</v>
      </c>
      <c r="AB478" s="34">
        <v>0</v>
      </c>
      <c r="AC478" s="31">
        <f t="shared" si="247"/>
        <v>0</v>
      </c>
      <c r="AD478" s="34">
        <v>0</v>
      </c>
      <c r="AE478" s="31">
        <f t="shared" si="247"/>
        <v>0</v>
      </c>
      <c r="AF478" s="34">
        <v>0</v>
      </c>
      <c r="AG478" s="31">
        <f t="shared" si="261"/>
        <v>0</v>
      </c>
      <c r="AH478" s="34">
        <v>0</v>
      </c>
      <c r="AI478" s="31">
        <f t="shared" si="261"/>
        <v>0</v>
      </c>
      <c r="AJ478" s="34">
        <v>0</v>
      </c>
      <c r="AK478" s="31">
        <f t="shared" si="261"/>
        <v>0</v>
      </c>
      <c r="AL478" s="34">
        <v>0</v>
      </c>
      <c r="AM478" s="31">
        <f t="shared" si="261"/>
        <v>0</v>
      </c>
      <c r="AN478" s="34">
        <v>0</v>
      </c>
      <c r="AO478" s="31">
        <f t="shared" si="262"/>
        <v>0</v>
      </c>
      <c r="AP478" s="34">
        <v>0</v>
      </c>
      <c r="AQ478" s="31">
        <f t="shared" si="262"/>
        <v>0</v>
      </c>
      <c r="AR478" s="34">
        <v>0</v>
      </c>
      <c r="AS478" s="31">
        <f t="shared" si="262"/>
        <v>0</v>
      </c>
      <c r="AT478" s="34">
        <v>0</v>
      </c>
      <c r="AU478" s="34">
        <v>0</v>
      </c>
      <c r="AV478" s="31">
        <f t="shared" si="263"/>
        <v>0</v>
      </c>
    </row>
    <row r="479" spans="2:48" ht="60" hidden="1" customHeight="1" x14ac:dyDescent="0.3">
      <c r="B479" s="12"/>
      <c r="C479" s="7"/>
      <c r="D479" s="79" t="s">
        <v>69</v>
      </c>
      <c r="E479" s="79" t="s">
        <v>223</v>
      </c>
      <c r="F479" s="79">
        <v>400</v>
      </c>
      <c r="G479" s="80">
        <v>4</v>
      </c>
      <c r="H479" s="34">
        <v>0</v>
      </c>
      <c r="I479" s="34">
        <v>0</v>
      </c>
      <c r="J479" s="34">
        <f t="shared" si="269"/>
        <v>0</v>
      </c>
      <c r="K479" s="34">
        <f>K480</f>
        <v>0</v>
      </c>
      <c r="L479" s="34">
        <f t="shared" si="245"/>
        <v>0</v>
      </c>
      <c r="M479" s="34">
        <f>M480</f>
        <v>0</v>
      </c>
      <c r="N479" s="80">
        <f t="shared" si="264"/>
        <v>0</v>
      </c>
      <c r="O479" s="34">
        <f>O480</f>
        <v>0</v>
      </c>
      <c r="P479" s="80">
        <f t="shared" si="272"/>
        <v>0</v>
      </c>
      <c r="Q479" s="34">
        <f>Q480</f>
        <v>0</v>
      </c>
      <c r="R479" s="80">
        <f t="shared" si="241"/>
        <v>0</v>
      </c>
      <c r="S479" s="34">
        <f>S480</f>
        <v>0</v>
      </c>
      <c r="T479" s="80">
        <f t="shared" si="242"/>
        <v>0</v>
      </c>
      <c r="U479" s="34">
        <f>U480</f>
        <v>0</v>
      </c>
      <c r="V479" s="80">
        <f t="shared" si="243"/>
        <v>0</v>
      </c>
      <c r="W479" s="80"/>
      <c r="X479" s="80">
        <f t="shared" si="244"/>
        <v>0</v>
      </c>
      <c r="Y479" s="80">
        <f>Y480</f>
        <v>0</v>
      </c>
      <c r="Z479" s="34">
        <v>0</v>
      </c>
      <c r="AA479" s="34">
        <f t="shared" si="268"/>
        <v>0</v>
      </c>
      <c r="AB479" s="34">
        <v>0</v>
      </c>
      <c r="AC479" s="31">
        <f t="shared" si="247"/>
        <v>0</v>
      </c>
      <c r="AD479" s="34"/>
      <c r="AE479" s="31">
        <f t="shared" si="247"/>
        <v>0</v>
      </c>
      <c r="AF479" s="34"/>
      <c r="AG479" s="31">
        <f t="shared" si="261"/>
        <v>0</v>
      </c>
      <c r="AH479" s="34">
        <v>0</v>
      </c>
      <c r="AI479" s="31">
        <f t="shared" si="261"/>
        <v>0</v>
      </c>
      <c r="AJ479" s="34">
        <v>0</v>
      </c>
      <c r="AK479" s="31">
        <f t="shared" si="261"/>
        <v>0</v>
      </c>
      <c r="AL479" s="34">
        <v>0</v>
      </c>
      <c r="AM479" s="31">
        <f t="shared" si="261"/>
        <v>0</v>
      </c>
      <c r="AN479" s="34">
        <v>0</v>
      </c>
      <c r="AO479" s="31">
        <f t="shared" si="262"/>
        <v>0</v>
      </c>
      <c r="AP479" s="34">
        <v>0</v>
      </c>
      <c r="AQ479" s="31">
        <f t="shared" si="262"/>
        <v>0</v>
      </c>
      <c r="AR479" s="34">
        <v>0</v>
      </c>
      <c r="AS479" s="31">
        <f t="shared" si="262"/>
        <v>0</v>
      </c>
      <c r="AT479" s="34">
        <v>0</v>
      </c>
      <c r="AU479" s="34">
        <v>0</v>
      </c>
      <c r="AV479" s="31">
        <f t="shared" si="263"/>
        <v>0</v>
      </c>
    </row>
    <row r="480" spans="2:48" ht="101.25" hidden="1" x14ac:dyDescent="0.3">
      <c r="B480" s="12"/>
      <c r="C480" s="7"/>
      <c r="D480" s="79" t="s">
        <v>224</v>
      </c>
      <c r="E480" s="79" t="s">
        <v>225</v>
      </c>
      <c r="F480" s="79"/>
      <c r="G480" s="80"/>
      <c r="H480" s="34">
        <f>H481</f>
        <v>0</v>
      </c>
      <c r="I480" s="34"/>
      <c r="J480" s="34">
        <f t="shared" si="269"/>
        <v>0</v>
      </c>
      <c r="K480" s="34"/>
      <c r="L480" s="34">
        <f t="shared" si="245"/>
        <v>0</v>
      </c>
      <c r="M480" s="34"/>
      <c r="N480" s="80">
        <f t="shared" si="264"/>
        <v>0</v>
      </c>
      <c r="O480" s="34">
        <v>0</v>
      </c>
      <c r="P480" s="80">
        <f t="shared" si="272"/>
        <v>0</v>
      </c>
      <c r="Q480" s="34">
        <v>0</v>
      </c>
      <c r="R480" s="80">
        <f t="shared" si="241"/>
        <v>0</v>
      </c>
      <c r="S480" s="34">
        <v>0</v>
      </c>
      <c r="T480" s="80">
        <f t="shared" si="242"/>
        <v>0</v>
      </c>
      <c r="U480" s="34">
        <v>0</v>
      </c>
      <c r="V480" s="80">
        <f t="shared" si="243"/>
        <v>0</v>
      </c>
      <c r="W480" s="80"/>
      <c r="X480" s="80">
        <f t="shared" si="244"/>
        <v>0</v>
      </c>
      <c r="Y480" s="80"/>
      <c r="Z480" s="34"/>
      <c r="AA480" s="34">
        <f t="shared" si="268"/>
        <v>0</v>
      </c>
      <c r="AB480" s="34"/>
      <c r="AC480" s="31">
        <f t="shared" si="247"/>
        <v>0</v>
      </c>
      <c r="AD480" s="34"/>
      <c r="AE480" s="31">
        <f t="shared" si="247"/>
        <v>0</v>
      </c>
      <c r="AF480" s="34"/>
      <c r="AG480" s="31">
        <f t="shared" si="261"/>
        <v>0</v>
      </c>
      <c r="AH480" s="34"/>
      <c r="AI480" s="31">
        <f t="shared" si="261"/>
        <v>0</v>
      </c>
      <c r="AJ480" s="34"/>
      <c r="AK480" s="31">
        <f t="shared" si="261"/>
        <v>0</v>
      </c>
      <c r="AL480" s="34"/>
      <c r="AM480" s="31">
        <f t="shared" si="261"/>
        <v>0</v>
      </c>
      <c r="AN480" s="34"/>
      <c r="AO480" s="31">
        <f t="shared" si="262"/>
        <v>0</v>
      </c>
      <c r="AP480" s="34"/>
      <c r="AQ480" s="31">
        <f t="shared" si="262"/>
        <v>0</v>
      </c>
      <c r="AR480" s="34"/>
      <c r="AS480" s="31">
        <f t="shared" si="262"/>
        <v>0</v>
      </c>
      <c r="AT480" s="34"/>
      <c r="AU480" s="34"/>
      <c r="AV480" s="31">
        <f t="shared" si="263"/>
        <v>0</v>
      </c>
    </row>
    <row r="481" spans="2:48" ht="0.75" hidden="1" customHeight="1" x14ac:dyDescent="0.3">
      <c r="B481" s="12"/>
      <c r="C481" s="7"/>
      <c r="D481" s="79" t="s">
        <v>69</v>
      </c>
      <c r="E481" s="79" t="s">
        <v>225</v>
      </c>
      <c r="F481" s="79">
        <v>400</v>
      </c>
      <c r="G481" s="80">
        <v>1</v>
      </c>
      <c r="H481" s="34"/>
      <c r="I481" s="34">
        <f>I482</f>
        <v>0</v>
      </c>
      <c r="J481" s="34">
        <f t="shared" si="269"/>
        <v>0</v>
      </c>
      <c r="K481" s="34">
        <f>K482</f>
        <v>0</v>
      </c>
      <c r="L481" s="34">
        <f t="shared" ref="L481:L482" si="273">J481+K481</f>
        <v>0</v>
      </c>
      <c r="M481" s="34">
        <f>M482</f>
        <v>0</v>
      </c>
      <c r="N481" s="80">
        <f t="shared" si="264"/>
        <v>0</v>
      </c>
      <c r="O481" s="34">
        <f>O482</f>
        <v>0</v>
      </c>
      <c r="P481" s="80">
        <f t="shared" si="272"/>
        <v>0</v>
      </c>
      <c r="Q481" s="34">
        <f>Q482</f>
        <v>0</v>
      </c>
      <c r="R481" s="80">
        <f t="shared" ref="R481:R482" si="274">P481+Q481</f>
        <v>0</v>
      </c>
      <c r="S481" s="34">
        <f>S482</f>
        <v>0</v>
      </c>
      <c r="T481" s="80">
        <f t="shared" ref="T481:T482" si="275">R481+S481</f>
        <v>0</v>
      </c>
      <c r="U481" s="34">
        <f>U482</f>
        <v>0</v>
      </c>
      <c r="V481" s="80">
        <f t="shared" ref="V481:V482" si="276">T481+U481</f>
        <v>0</v>
      </c>
      <c r="W481" s="80"/>
      <c r="X481" s="80">
        <f t="shared" ref="X481:X482" si="277">V481+W481</f>
        <v>0</v>
      </c>
      <c r="Y481" s="80">
        <f>Y482</f>
        <v>0</v>
      </c>
      <c r="Z481" s="34">
        <f>Z482</f>
        <v>0</v>
      </c>
      <c r="AA481" s="34">
        <f t="shared" si="268"/>
        <v>0</v>
      </c>
      <c r="AB481" s="34">
        <f>AB482</f>
        <v>0</v>
      </c>
      <c r="AC481" s="31">
        <f t="shared" si="247"/>
        <v>0</v>
      </c>
      <c r="AD481" s="34">
        <f>AD482</f>
        <v>0</v>
      </c>
      <c r="AE481" s="31">
        <f t="shared" si="247"/>
        <v>0</v>
      </c>
      <c r="AF481" s="34">
        <f>AF482</f>
        <v>0</v>
      </c>
      <c r="AG481" s="31">
        <f t="shared" si="261"/>
        <v>0</v>
      </c>
      <c r="AH481" s="34">
        <f>AH482</f>
        <v>0</v>
      </c>
      <c r="AI481" s="31">
        <f t="shared" si="261"/>
        <v>0</v>
      </c>
      <c r="AJ481" s="34">
        <f>AJ482</f>
        <v>0</v>
      </c>
      <c r="AK481" s="31">
        <f t="shared" si="261"/>
        <v>0</v>
      </c>
      <c r="AL481" s="34">
        <f>AL482</f>
        <v>0</v>
      </c>
      <c r="AM481" s="31">
        <f t="shared" si="261"/>
        <v>0</v>
      </c>
      <c r="AN481" s="34">
        <f>AN482</f>
        <v>0</v>
      </c>
      <c r="AO481" s="31">
        <f t="shared" si="262"/>
        <v>0</v>
      </c>
      <c r="AP481" s="34">
        <f>AP482</f>
        <v>0</v>
      </c>
      <c r="AQ481" s="31">
        <f t="shared" si="262"/>
        <v>0</v>
      </c>
      <c r="AR481" s="34">
        <f>AR482</f>
        <v>0</v>
      </c>
      <c r="AS481" s="31">
        <f t="shared" si="262"/>
        <v>0</v>
      </c>
      <c r="AT481" s="34">
        <f>AT482</f>
        <v>0</v>
      </c>
      <c r="AU481" s="34">
        <f>AU482</f>
        <v>0</v>
      </c>
      <c r="AV481" s="31">
        <f t="shared" si="263"/>
        <v>0</v>
      </c>
    </row>
    <row r="482" spans="2:48" ht="101.25" hidden="1" x14ac:dyDescent="0.3">
      <c r="B482" s="12"/>
      <c r="C482" s="7"/>
      <c r="D482" s="79" t="s">
        <v>224</v>
      </c>
      <c r="E482" s="79" t="s">
        <v>225</v>
      </c>
      <c r="F482" s="79"/>
      <c r="G482" s="80"/>
      <c r="H482" s="34">
        <f>H483</f>
        <v>0</v>
      </c>
      <c r="I482" s="34"/>
      <c r="J482" s="34">
        <f t="shared" si="269"/>
        <v>0</v>
      </c>
      <c r="K482" s="34"/>
      <c r="L482" s="34">
        <f t="shared" si="273"/>
        <v>0</v>
      </c>
      <c r="M482" s="34"/>
      <c r="N482" s="80">
        <f t="shared" si="264"/>
        <v>0</v>
      </c>
      <c r="O482" s="34">
        <v>0</v>
      </c>
      <c r="P482" s="80">
        <f t="shared" si="272"/>
        <v>0</v>
      </c>
      <c r="Q482" s="34">
        <v>0</v>
      </c>
      <c r="R482" s="80">
        <f t="shared" si="274"/>
        <v>0</v>
      </c>
      <c r="S482" s="34"/>
      <c r="T482" s="80">
        <f t="shared" si="275"/>
        <v>0</v>
      </c>
      <c r="U482" s="34">
        <v>0</v>
      </c>
      <c r="V482" s="80">
        <f t="shared" si="276"/>
        <v>0</v>
      </c>
      <c r="W482" s="80"/>
      <c r="X482" s="80">
        <f t="shared" si="277"/>
        <v>0</v>
      </c>
      <c r="Y482" s="80"/>
      <c r="Z482" s="34"/>
      <c r="AA482" s="34">
        <f t="shared" si="268"/>
        <v>0</v>
      </c>
      <c r="AB482" s="34"/>
      <c r="AC482" s="31">
        <f t="shared" si="247"/>
        <v>0</v>
      </c>
      <c r="AD482" s="34"/>
      <c r="AE482" s="31">
        <f t="shared" si="247"/>
        <v>0</v>
      </c>
      <c r="AF482" s="34"/>
      <c r="AG482" s="31">
        <f t="shared" si="261"/>
        <v>0</v>
      </c>
      <c r="AH482" s="34"/>
      <c r="AI482" s="31">
        <f t="shared" si="261"/>
        <v>0</v>
      </c>
      <c r="AJ482" s="34"/>
      <c r="AK482" s="31">
        <f t="shared" si="261"/>
        <v>0</v>
      </c>
      <c r="AL482" s="34"/>
      <c r="AM482" s="31">
        <f t="shared" si="261"/>
        <v>0</v>
      </c>
      <c r="AN482" s="34"/>
      <c r="AO482" s="31">
        <f t="shared" si="262"/>
        <v>0</v>
      </c>
      <c r="AP482" s="34"/>
      <c r="AQ482" s="31">
        <f t="shared" si="262"/>
        <v>0</v>
      </c>
      <c r="AR482" s="34"/>
      <c r="AS482" s="31">
        <f t="shared" si="262"/>
        <v>0</v>
      </c>
      <c r="AT482" s="34"/>
      <c r="AU482" s="34"/>
      <c r="AV482" s="31">
        <f t="shared" si="263"/>
        <v>0</v>
      </c>
    </row>
    <row r="483" spans="2:48" ht="60.75" hidden="1" x14ac:dyDescent="0.3">
      <c r="B483" s="12"/>
      <c r="C483" s="7"/>
      <c r="D483" s="79" t="s">
        <v>14</v>
      </c>
      <c r="E483" s="79" t="s">
        <v>225</v>
      </c>
      <c r="F483" s="79">
        <v>200</v>
      </c>
      <c r="G483" s="80">
        <v>1</v>
      </c>
      <c r="H483" s="34"/>
      <c r="I483" s="34">
        <f>I488</f>
        <v>0</v>
      </c>
      <c r="J483" s="34">
        <f t="shared" si="269"/>
        <v>0</v>
      </c>
      <c r="K483" s="34">
        <f>K488</f>
        <v>0</v>
      </c>
      <c r="L483" s="34">
        <f t="shared" si="245"/>
        <v>0</v>
      </c>
      <c r="M483" s="34">
        <f>M488</f>
        <v>0</v>
      </c>
      <c r="N483" s="80">
        <f t="shared" si="264"/>
        <v>0</v>
      </c>
      <c r="O483" s="34">
        <f>O488</f>
        <v>0</v>
      </c>
      <c r="P483" s="80">
        <f t="shared" si="272"/>
        <v>0</v>
      </c>
      <c r="Q483" s="34">
        <f>Q488</f>
        <v>0</v>
      </c>
      <c r="R483" s="80">
        <f t="shared" si="241"/>
        <v>0</v>
      </c>
      <c r="S483" s="34">
        <f>S488</f>
        <v>0</v>
      </c>
      <c r="T483" s="80">
        <f t="shared" si="242"/>
        <v>0</v>
      </c>
      <c r="U483" s="34">
        <f>U488</f>
        <v>0</v>
      </c>
      <c r="V483" s="80">
        <f t="shared" si="243"/>
        <v>0</v>
      </c>
      <c r="W483" s="80"/>
      <c r="X483" s="80">
        <f t="shared" si="244"/>
        <v>0</v>
      </c>
      <c r="Y483" s="80">
        <f>Y488</f>
        <v>0</v>
      </c>
      <c r="Z483" s="34">
        <f>Z488</f>
        <v>0</v>
      </c>
      <c r="AA483" s="34">
        <f t="shared" si="268"/>
        <v>0</v>
      </c>
      <c r="AB483" s="34">
        <f>AB488</f>
        <v>0</v>
      </c>
      <c r="AC483" s="31">
        <f t="shared" si="247"/>
        <v>0</v>
      </c>
      <c r="AD483" s="34">
        <f>AD488</f>
        <v>0</v>
      </c>
      <c r="AE483" s="31">
        <f t="shared" si="247"/>
        <v>0</v>
      </c>
      <c r="AF483" s="34">
        <f>AF488</f>
        <v>0</v>
      </c>
      <c r="AG483" s="31">
        <f t="shared" si="261"/>
        <v>0</v>
      </c>
      <c r="AH483" s="34">
        <f>AH488</f>
        <v>0</v>
      </c>
      <c r="AI483" s="31">
        <f t="shared" si="261"/>
        <v>0</v>
      </c>
      <c r="AJ483" s="34">
        <f>AJ488</f>
        <v>0</v>
      </c>
      <c r="AK483" s="31">
        <f t="shared" si="261"/>
        <v>0</v>
      </c>
      <c r="AL483" s="34">
        <f>AL488</f>
        <v>0</v>
      </c>
      <c r="AM483" s="31">
        <f t="shared" si="261"/>
        <v>0</v>
      </c>
      <c r="AN483" s="34">
        <f>AN488</f>
        <v>0</v>
      </c>
      <c r="AO483" s="31">
        <f t="shared" si="262"/>
        <v>0</v>
      </c>
      <c r="AP483" s="34">
        <f>AP488</f>
        <v>0</v>
      </c>
      <c r="AQ483" s="31">
        <f t="shared" si="262"/>
        <v>0</v>
      </c>
      <c r="AR483" s="34">
        <f>AR488</f>
        <v>5.2</v>
      </c>
      <c r="AS483" s="31">
        <f t="shared" si="262"/>
        <v>5.2</v>
      </c>
      <c r="AT483" s="34">
        <f>AT488</f>
        <v>0</v>
      </c>
      <c r="AU483" s="34">
        <f>AU488</f>
        <v>5.2</v>
      </c>
      <c r="AV483" s="31">
        <f t="shared" si="263"/>
        <v>5.2</v>
      </c>
    </row>
    <row r="484" spans="2:48" ht="121.5" x14ac:dyDescent="0.3">
      <c r="B484" s="12"/>
      <c r="C484" s="7"/>
      <c r="D484" s="61" t="s">
        <v>611</v>
      </c>
      <c r="E484" s="60" t="s">
        <v>559</v>
      </c>
      <c r="F484" s="62"/>
      <c r="G484" s="80"/>
      <c r="H484" s="34"/>
      <c r="I484" s="34"/>
      <c r="J484" s="34"/>
      <c r="K484" s="34"/>
      <c r="L484" s="34"/>
      <c r="M484" s="34"/>
      <c r="N484" s="80"/>
      <c r="O484" s="34"/>
      <c r="P484" s="80"/>
      <c r="Q484" s="34"/>
      <c r="R484" s="80"/>
      <c r="S484" s="34"/>
      <c r="T484" s="80"/>
      <c r="U484" s="34"/>
      <c r="V484" s="80"/>
      <c r="W484" s="80"/>
      <c r="X484" s="80"/>
      <c r="Y484" s="80"/>
      <c r="Z484" s="34"/>
      <c r="AA484" s="34"/>
      <c r="AB484" s="34"/>
      <c r="AC484" s="31"/>
      <c r="AD484" s="34"/>
      <c r="AE484" s="31"/>
      <c r="AF484" s="34"/>
      <c r="AG484" s="31">
        <v>0</v>
      </c>
      <c r="AH484" s="34">
        <f>AH485</f>
        <v>0</v>
      </c>
      <c r="AI484" s="31">
        <f t="shared" si="261"/>
        <v>0</v>
      </c>
      <c r="AJ484" s="34">
        <f>AJ485</f>
        <v>0</v>
      </c>
      <c r="AK484" s="31">
        <f t="shared" si="261"/>
        <v>0</v>
      </c>
      <c r="AL484" s="34">
        <f>AL485</f>
        <v>0</v>
      </c>
      <c r="AM484" s="31">
        <f t="shared" si="261"/>
        <v>0</v>
      </c>
      <c r="AN484" s="34">
        <f>AN485</f>
        <v>0</v>
      </c>
      <c r="AO484" s="31">
        <f t="shared" si="262"/>
        <v>0</v>
      </c>
      <c r="AP484" s="34">
        <f>AP485</f>
        <v>0</v>
      </c>
      <c r="AQ484" s="31">
        <f t="shared" si="262"/>
        <v>0</v>
      </c>
      <c r="AR484" s="34">
        <f>AR485</f>
        <v>20107.3</v>
      </c>
      <c r="AS484" s="31">
        <f t="shared" si="262"/>
        <v>20107.3</v>
      </c>
      <c r="AT484" s="34">
        <f>AT485</f>
        <v>0</v>
      </c>
      <c r="AU484" s="34">
        <f>AU485</f>
        <v>23199.8</v>
      </c>
      <c r="AV484" s="31">
        <f t="shared" si="263"/>
        <v>23199.8</v>
      </c>
    </row>
    <row r="485" spans="2:48" ht="60.75" x14ac:dyDescent="0.3">
      <c r="B485" s="12"/>
      <c r="C485" s="7"/>
      <c r="D485" s="61" t="s">
        <v>69</v>
      </c>
      <c r="E485" s="62" t="s">
        <v>559</v>
      </c>
      <c r="F485" s="62" t="s">
        <v>560</v>
      </c>
      <c r="G485" s="80"/>
      <c r="H485" s="34"/>
      <c r="I485" s="34"/>
      <c r="J485" s="34"/>
      <c r="K485" s="34"/>
      <c r="L485" s="34"/>
      <c r="M485" s="34"/>
      <c r="N485" s="80"/>
      <c r="O485" s="34"/>
      <c r="P485" s="80"/>
      <c r="Q485" s="34"/>
      <c r="R485" s="80"/>
      <c r="S485" s="34"/>
      <c r="T485" s="80"/>
      <c r="U485" s="34"/>
      <c r="V485" s="80"/>
      <c r="W485" s="80"/>
      <c r="X485" s="80"/>
      <c r="Y485" s="80"/>
      <c r="Z485" s="34"/>
      <c r="AA485" s="34"/>
      <c r="AB485" s="34"/>
      <c r="AC485" s="31"/>
      <c r="AD485" s="34"/>
      <c r="AE485" s="31"/>
      <c r="AF485" s="34"/>
      <c r="AG485" s="31">
        <v>0</v>
      </c>
      <c r="AH485" s="34">
        <v>0</v>
      </c>
      <c r="AI485" s="31">
        <f t="shared" si="261"/>
        <v>0</v>
      </c>
      <c r="AJ485" s="34">
        <v>0</v>
      </c>
      <c r="AK485" s="31">
        <f t="shared" si="261"/>
        <v>0</v>
      </c>
      <c r="AL485" s="34">
        <v>0</v>
      </c>
      <c r="AM485" s="31">
        <f t="shared" si="261"/>
        <v>0</v>
      </c>
      <c r="AN485" s="34">
        <v>0</v>
      </c>
      <c r="AO485" s="31">
        <f t="shared" si="262"/>
        <v>0</v>
      </c>
      <c r="AP485" s="34">
        <v>0</v>
      </c>
      <c r="AQ485" s="31">
        <f t="shared" si="262"/>
        <v>0</v>
      </c>
      <c r="AR485" s="34">
        <v>20107.3</v>
      </c>
      <c r="AS485" s="31">
        <f t="shared" si="262"/>
        <v>20107.3</v>
      </c>
      <c r="AT485" s="34">
        <v>0</v>
      </c>
      <c r="AU485" s="34">
        <v>23199.8</v>
      </c>
      <c r="AV485" s="31">
        <f t="shared" si="263"/>
        <v>23199.8</v>
      </c>
    </row>
    <row r="486" spans="2:48" ht="121.5" x14ac:dyDescent="0.3">
      <c r="B486" s="12"/>
      <c r="C486" s="7"/>
      <c r="D486" s="100" t="s">
        <v>611</v>
      </c>
      <c r="E486" s="62" t="s">
        <v>221</v>
      </c>
      <c r="F486" s="62"/>
      <c r="G486" s="80"/>
      <c r="H486" s="34"/>
      <c r="I486" s="34"/>
      <c r="J486" s="34"/>
      <c r="K486" s="34"/>
      <c r="L486" s="34"/>
      <c r="M486" s="34"/>
      <c r="N486" s="80"/>
      <c r="O486" s="34"/>
      <c r="P486" s="80"/>
      <c r="Q486" s="34"/>
      <c r="R486" s="80"/>
      <c r="S486" s="34"/>
      <c r="T486" s="80"/>
      <c r="U486" s="34"/>
      <c r="V486" s="80"/>
      <c r="W486" s="80"/>
      <c r="X486" s="80"/>
      <c r="Y486" s="80"/>
      <c r="Z486" s="34"/>
      <c r="AA486" s="34"/>
      <c r="AB486" s="34"/>
      <c r="AC486" s="31"/>
      <c r="AD486" s="34"/>
      <c r="AE486" s="31"/>
      <c r="AF486" s="34"/>
      <c r="AG486" s="31">
        <v>0</v>
      </c>
      <c r="AH486" s="34">
        <f>AH487</f>
        <v>0</v>
      </c>
      <c r="AI486" s="31">
        <f t="shared" si="261"/>
        <v>0</v>
      </c>
      <c r="AJ486" s="34">
        <f>AJ487</f>
        <v>0</v>
      </c>
      <c r="AK486" s="31">
        <f t="shared" si="261"/>
        <v>0</v>
      </c>
      <c r="AL486" s="34">
        <f>AL487</f>
        <v>0</v>
      </c>
      <c r="AM486" s="31">
        <f t="shared" si="261"/>
        <v>0</v>
      </c>
      <c r="AN486" s="34">
        <f>AN487</f>
        <v>0</v>
      </c>
      <c r="AO486" s="31">
        <f t="shared" si="262"/>
        <v>0</v>
      </c>
      <c r="AP486" s="34">
        <f>AP487</f>
        <v>0</v>
      </c>
      <c r="AQ486" s="31">
        <f t="shared" si="262"/>
        <v>0</v>
      </c>
      <c r="AR486" s="34">
        <f>AR487</f>
        <v>6179.1</v>
      </c>
      <c r="AS486" s="31">
        <f t="shared" si="262"/>
        <v>6179.1</v>
      </c>
      <c r="AT486" s="34">
        <f>AT487</f>
        <v>0</v>
      </c>
      <c r="AU486" s="34">
        <f>AU487</f>
        <v>6179.1</v>
      </c>
      <c r="AV486" s="31">
        <f t="shared" si="263"/>
        <v>6179.1</v>
      </c>
    </row>
    <row r="487" spans="2:48" ht="60.75" x14ac:dyDescent="0.3">
      <c r="B487" s="12"/>
      <c r="C487" s="7"/>
      <c r="D487" s="61" t="s">
        <v>69</v>
      </c>
      <c r="E487" s="62" t="s">
        <v>221</v>
      </c>
      <c r="F487" s="62" t="s">
        <v>560</v>
      </c>
      <c r="G487" s="80"/>
      <c r="H487" s="34"/>
      <c r="I487" s="34"/>
      <c r="J487" s="34"/>
      <c r="K487" s="34"/>
      <c r="L487" s="34"/>
      <c r="M487" s="34"/>
      <c r="N487" s="80"/>
      <c r="O487" s="34"/>
      <c r="P487" s="80"/>
      <c r="Q487" s="34"/>
      <c r="R487" s="80"/>
      <c r="S487" s="34"/>
      <c r="T487" s="80"/>
      <c r="U487" s="34"/>
      <c r="V487" s="80"/>
      <c r="W487" s="80"/>
      <c r="X487" s="80"/>
      <c r="Y487" s="80"/>
      <c r="Z487" s="34"/>
      <c r="AA487" s="34"/>
      <c r="AB487" s="34"/>
      <c r="AC487" s="31"/>
      <c r="AD487" s="34"/>
      <c r="AE487" s="31"/>
      <c r="AF487" s="34"/>
      <c r="AG487" s="31">
        <v>0</v>
      </c>
      <c r="AH487" s="34">
        <v>0</v>
      </c>
      <c r="AI487" s="31">
        <f t="shared" si="261"/>
        <v>0</v>
      </c>
      <c r="AJ487" s="34">
        <v>0</v>
      </c>
      <c r="AK487" s="31">
        <f t="shared" si="261"/>
        <v>0</v>
      </c>
      <c r="AL487" s="34">
        <v>0</v>
      </c>
      <c r="AM487" s="31">
        <f t="shared" si="261"/>
        <v>0</v>
      </c>
      <c r="AN487" s="34">
        <v>0</v>
      </c>
      <c r="AO487" s="31">
        <f t="shared" si="262"/>
        <v>0</v>
      </c>
      <c r="AP487" s="34">
        <v>0</v>
      </c>
      <c r="AQ487" s="31">
        <f t="shared" si="262"/>
        <v>0</v>
      </c>
      <c r="AR487" s="34">
        <v>6179.1</v>
      </c>
      <c r="AS487" s="31">
        <f t="shared" si="262"/>
        <v>6179.1</v>
      </c>
      <c r="AT487" s="34">
        <v>0</v>
      </c>
      <c r="AU487" s="34">
        <v>6179.1</v>
      </c>
      <c r="AV487" s="31">
        <f t="shared" si="263"/>
        <v>6179.1</v>
      </c>
    </row>
    <row r="488" spans="2:48" ht="284.25" customHeight="1" x14ac:dyDescent="0.3">
      <c r="B488" s="12"/>
      <c r="C488" s="7"/>
      <c r="D488" s="79" t="s">
        <v>226</v>
      </c>
      <c r="E488" s="79" t="s">
        <v>227</v>
      </c>
      <c r="F488" s="79"/>
      <c r="G488" s="80"/>
      <c r="H488" s="34">
        <f>H489</f>
        <v>0</v>
      </c>
      <c r="I488" s="34"/>
      <c r="J488" s="34">
        <f t="shared" si="269"/>
        <v>0</v>
      </c>
      <c r="K488" s="34">
        <v>0</v>
      </c>
      <c r="L488" s="34">
        <f t="shared" si="245"/>
        <v>0</v>
      </c>
      <c r="M488" s="34">
        <v>0</v>
      </c>
      <c r="N488" s="80">
        <f t="shared" si="264"/>
        <v>0</v>
      </c>
      <c r="O488" s="34">
        <v>0</v>
      </c>
      <c r="P488" s="80">
        <f t="shared" ref="P488:P496" si="278">N488+O488</f>
        <v>0</v>
      </c>
      <c r="Q488" s="34">
        <v>0</v>
      </c>
      <c r="R488" s="80">
        <f t="shared" si="241"/>
        <v>0</v>
      </c>
      <c r="S488" s="34">
        <v>0</v>
      </c>
      <c r="T488" s="80">
        <f t="shared" si="242"/>
        <v>0</v>
      </c>
      <c r="U488" s="34">
        <v>0</v>
      </c>
      <c r="V488" s="80">
        <f t="shared" si="243"/>
        <v>0</v>
      </c>
      <c r="W488" s="80"/>
      <c r="X488" s="80">
        <f t="shared" si="244"/>
        <v>0</v>
      </c>
      <c r="Y488" s="80"/>
      <c r="Z488" s="34">
        <v>0</v>
      </c>
      <c r="AA488" s="34">
        <f t="shared" ref="AA488:AA496" si="279">J488+Z488</f>
        <v>0</v>
      </c>
      <c r="AB488" s="34">
        <f>AB489</f>
        <v>0</v>
      </c>
      <c r="AC488" s="31">
        <f t="shared" si="247"/>
        <v>0</v>
      </c>
      <c r="AD488" s="34">
        <f>AD489</f>
        <v>0</v>
      </c>
      <c r="AE488" s="31">
        <f t="shared" si="247"/>
        <v>0</v>
      </c>
      <c r="AF488" s="34">
        <f>AF489</f>
        <v>0</v>
      </c>
      <c r="AG488" s="31">
        <f t="shared" si="261"/>
        <v>0</v>
      </c>
      <c r="AH488" s="34">
        <f>AH489</f>
        <v>0</v>
      </c>
      <c r="AI488" s="31">
        <f t="shared" si="261"/>
        <v>0</v>
      </c>
      <c r="AJ488" s="34">
        <f>AJ489</f>
        <v>0</v>
      </c>
      <c r="AK488" s="31">
        <f t="shared" si="261"/>
        <v>0</v>
      </c>
      <c r="AL488" s="34">
        <f>AL489</f>
        <v>0</v>
      </c>
      <c r="AM488" s="31">
        <f t="shared" si="261"/>
        <v>0</v>
      </c>
      <c r="AN488" s="34">
        <f>AN489</f>
        <v>0</v>
      </c>
      <c r="AO488" s="31">
        <f t="shared" si="262"/>
        <v>0</v>
      </c>
      <c r="AP488" s="34">
        <f>AP489</f>
        <v>0</v>
      </c>
      <c r="AQ488" s="31">
        <f t="shared" si="262"/>
        <v>0</v>
      </c>
      <c r="AR488" s="34">
        <f>AR489</f>
        <v>5.2</v>
      </c>
      <c r="AS488" s="31">
        <f t="shared" si="262"/>
        <v>5.2</v>
      </c>
      <c r="AT488" s="34">
        <f>AT489</f>
        <v>0</v>
      </c>
      <c r="AU488" s="34">
        <f>AU489</f>
        <v>5.2</v>
      </c>
      <c r="AV488" s="31">
        <f t="shared" si="263"/>
        <v>5.2</v>
      </c>
    </row>
    <row r="489" spans="2:48" ht="36.75" customHeight="1" x14ac:dyDescent="0.3">
      <c r="B489" s="12"/>
      <c r="C489" s="7"/>
      <c r="D489" s="79" t="s">
        <v>15</v>
      </c>
      <c r="E489" s="79" t="s">
        <v>227</v>
      </c>
      <c r="F489" s="79">
        <v>300</v>
      </c>
      <c r="G489" s="80">
        <v>4</v>
      </c>
      <c r="H489" s="34">
        <v>0</v>
      </c>
      <c r="I489" s="34">
        <f>I490</f>
        <v>0</v>
      </c>
      <c r="J489" s="34">
        <f t="shared" si="269"/>
        <v>0</v>
      </c>
      <c r="K489" s="34">
        <f>K490</f>
        <v>0</v>
      </c>
      <c r="L489" s="34">
        <f t="shared" si="245"/>
        <v>0</v>
      </c>
      <c r="M489" s="34">
        <f>M490</f>
        <v>0</v>
      </c>
      <c r="N489" s="80">
        <f t="shared" si="264"/>
        <v>0</v>
      </c>
      <c r="O489" s="34">
        <f>O490</f>
        <v>0</v>
      </c>
      <c r="P489" s="80">
        <f t="shared" si="278"/>
        <v>0</v>
      </c>
      <c r="Q489" s="34">
        <f>Q490</f>
        <v>0</v>
      </c>
      <c r="R489" s="80">
        <f t="shared" si="241"/>
        <v>0</v>
      </c>
      <c r="S489" s="34">
        <f>S490</f>
        <v>0</v>
      </c>
      <c r="T489" s="80">
        <f t="shared" si="242"/>
        <v>0</v>
      </c>
      <c r="U489" s="34">
        <f>U490</f>
        <v>0</v>
      </c>
      <c r="V489" s="80">
        <f t="shared" si="243"/>
        <v>0</v>
      </c>
      <c r="W489" s="80"/>
      <c r="X489" s="80">
        <f t="shared" si="244"/>
        <v>0</v>
      </c>
      <c r="Y489" s="80">
        <f>Y490</f>
        <v>0</v>
      </c>
      <c r="Z489" s="34">
        <f>Z490</f>
        <v>0</v>
      </c>
      <c r="AA489" s="34">
        <f t="shared" si="279"/>
        <v>0</v>
      </c>
      <c r="AB489" s="34">
        <v>0</v>
      </c>
      <c r="AC489" s="31">
        <f t="shared" si="247"/>
        <v>0</v>
      </c>
      <c r="AD489" s="34"/>
      <c r="AE489" s="31">
        <f t="shared" si="247"/>
        <v>0</v>
      </c>
      <c r="AF489" s="34"/>
      <c r="AG489" s="31">
        <f t="shared" si="261"/>
        <v>0</v>
      </c>
      <c r="AH489" s="34"/>
      <c r="AI489" s="31">
        <f t="shared" si="261"/>
        <v>0</v>
      </c>
      <c r="AJ489" s="34">
        <v>0</v>
      </c>
      <c r="AK489" s="31">
        <f t="shared" si="261"/>
        <v>0</v>
      </c>
      <c r="AL489" s="34">
        <v>0</v>
      </c>
      <c r="AM489" s="31">
        <f t="shared" si="261"/>
        <v>0</v>
      </c>
      <c r="AN489" s="34">
        <v>0</v>
      </c>
      <c r="AO489" s="31">
        <f t="shared" si="262"/>
        <v>0</v>
      </c>
      <c r="AP489" s="34">
        <v>0</v>
      </c>
      <c r="AQ489" s="31">
        <f t="shared" si="262"/>
        <v>0</v>
      </c>
      <c r="AR489" s="34">
        <v>5.2</v>
      </c>
      <c r="AS489" s="31">
        <f t="shared" si="262"/>
        <v>5.2</v>
      </c>
      <c r="AT489" s="34">
        <v>0</v>
      </c>
      <c r="AU489" s="34">
        <v>5.2</v>
      </c>
      <c r="AV489" s="31">
        <f t="shared" si="263"/>
        <v>5.2</v>
      </c>
    </row>
    <row r="490" spans="2:48" ht="409.5" hidden="1" customHeight="1" x14ac:dyDescent="0.3">
      <c r="B490" s="12"/>
      <c r="C490" s="7"/>
      <c r="D490" s="82" t="s">
        <v>489</v>
      </c>
      <c r="E490" s="79" t="s">
        <v>228</v>
      </c>
      <c r="F490" s="79"/>
      <c r="G490" s="80"/>
      <c r="H490" s="34">
        <f>H491</f>
        <v>0</v>
      </c>
      <c r="I490" s="34"/>
      <c r="J490" s="34">
        <f t="shared" si="269"/>
        <v>0</v>
      </c>
      <c r="K490" s="34">
        <v>0</v>
      </c>
      <c r="L490" s="34">
        <f t="shared" si="245"/>
        <v>0</v>
      </c>
      <c r="M490" s="34">
        <v>0</v>
      </c>
      <c r="N490" s="80">
        <f t="shared" si="264"/>
        <v>0</v>
      </c>
      <c r="O490" s="34">
        <v>0</v>
      </c>
      <c r="P490" s="80">
        <f t="shared" si="278"/>
        <v>0</v>
      </c>
      <c r="Q490" s="34">
        <v>0</v>
      </c>
      <c r="R490" s="80">
        <f t="shared" si="241"/>
        <v>0</v>
      </c>
      <c r="S490" s="34">
        <v>0</v>
      </c>
      <c r="T490" s="80">
        <f t="shared" si="242"/>
        <v>0</v>
      </c>
      <c r="U490" s="34">
        <v>0</v>
      </c>
      <c r="V490" s="80">
        <f t="shared" si="243"/>
        <v>0</v>
      </c>
      <c r="W490" s="80"/>
      <c r="X490" s="80">
        <f t="shared" si="244"/>
        <v>0</v>
      </c>
      <c r="Y490" s="80"/>
      <c r="Z490" s="34">
        <v>0</v>
      </c>
      <c r="AA490" s="34">
        <f t="shared" si="279"/>
        <v>0</v>
      </c>
      <c r="AB490" s="34">
        <v>0</v>
      </c>
      <c r="AC490" s="31">
        <f t="shared" si="247"/>
        <v>0</v>
      </c>
      <c r="AD490" s="34">
        <v>0</v>
      </c>
      <c r="AE490" s="31">
        <f t="shared" si="247"/>
        <v>0</v>
      </c>
      <c r="AF490" s="34">
        <v>0</v>
      </c>
      <c r="AG490" s="31">
        <f t="shared" si="261"/>
        <v>0</v>
      </c>
      <c r="AH490" s="34">
        <v>0</v>
      </c>
      <c r="AI490" s="31">
        <f t="shared" si="261"/>
        <v>0</v>
      </c>
      <c r="AJ490" s="34">
        <v>0</v>
      </c>
      <c r="AK490" s="31">
        <f t="shared" si="261"/>
        <v>0</v>
      </c>
      <c r="AL490" s="34">
        <v>0</v>
      </c>
      <c r="AM490" s="31">
        <f t="shared" si="261"/>
        <v>0</v>
      </c>
      <c r="AN490" s="34">
        <v>0</v>
      </c>
      <c r="AO490" s="31">
        <f t="shared" si="262"/>
        <v>0</v>
      </c>
      <c r="AP490" s="34">
        <v>0</v>
      </c>
      <c r="AQ490" s="31">
        <f t="shared" si="262"/>
        <v>0</v>
      </c>
      <c r="AR490" s="34">
        <f>SUM(AR491)</f>
        <v>0</v>
      </c>
      <c r="AS490" s="31">
        <f t="shared" si="262"/>
        <v>0</v>
      </c>
      <c r="AT490" s="34">
        <f>SUM(AT491)</f>
        <v>0</v>
      </c>
      <c r="AU490" s="34">
        <f>SUM(AU491)</f>
        <v>0</v>
      </c>
      <c r="AV490" s="31">
        <f t="shared" si="263"/>
        <v>0</v>
      </c>
    </row>
    <row r="491" spans="2:48" ht="40.5" hidden="1" x14ac:dyDescent="0.3">
      <c r="B491" s="12"/>
      <c r="C491" s="7"/>
      <c r="D491" s="79" t="s">
        <v>15</v>
      </c>
      <c r="E491" s="79" t="s">
        <v>228</v>
      </c>
      <c r="F491" s="79">
        <v>300</v>
      </c>
      <c r="G491" s="80">
        <v>4</v>
      </c>
      <c r="H491" s="34">
        <v>0</v>
      </c>
      <c r="I491" s="34">
        <f>I492+I494+I496+I499+I505+I508</f>
        <v>0</v>
      </c>
      <c r="J491" s="34">
        <f t="shared" si="269"/>
        <v>0</v>
      </c>
      <c r="K491" s="34">
        <f>K492+K494+K496+K499+K505+K508</f>
        <v>0</v>
      </c>
      <c r="L491" s="34">
        <f t="shared" si="245"/>
        <v>0</v>
      </c>
      <c r="M491" s="34">
        <f>M492+M494+M496+M499+M505+M508</f>
        <v>0</v>
      </c>
      <c r="N491" s="80">
        <f t="shared" si="264"/>
        <v>0</v>
      </c>
      <c r="O491" s="34">
        <f>O492+O494+O496+O499+O505+O508</f>
        <v>0</v>
      </c>
      <c r="P491" s="80">
        <f t="shared" si="278"/>
        <v>0</v>
      </c>
      <c r="Q491" s="34">
        <f>Q492+Q494+Q496+Q499+Q505+Q508</f>
        <v>0</v>
      </c>
      <c r="R491" s="80">
        <f t="shared" si="241"/>
        <v>0</v>
      </c>
      <c r="S491" s="34">
        <f>S492+S494+S496+S499+S505+S508</f>
        <v>0</v>
      </c>
      <c r="T491" s="80">
        <f t="shared" si="242"/>
        <v>0</v>
      </c>
      <c r="U491" s="34">
        <f>U492+U494+U494+U496+U499+U502+U505+U508</f>
        <v>0</v>
      </c>
      <c r="V491" s="80">
        <f t="shared" si="243"/>
        <v>0</v>
      </c>
      <c r="W491" s="80"/>
      <c r="X491" s="80">
        <f t="shared" si="244"/>
        <v>0</v>
      </c>
      <c r="Y491" s="80">
        <f>Y492+Y494+Y496+Y499+Y502+Y505+Y508</f>
        <v>0</v>
      </c>
      <c r="Z491" s="34">
        <f>Z492+Z494+Z496+Z499+Z505+Z508</f>
        <v>0</v>
      </c>
      <c r="AA491" s="34">
        <f t="shared" si="279"/>
        <v>0</v>
      </c>
      <c r="AB491" s="34">
        <f>AB492+AB494+AB496+AB499+AB505+AB508</f>
        <v>0</v>
      </c>
      <c r="AC491" s="31">
        <f t="shared" si="247"/>
        <v>0</v>
      </c>
      <c r="AD491" s="34">
        <f>AD492+AD494+AD496+AD499+AD505+AD508</f>
        <v>0</v>
      </c>
      <c r="AE491" s="31">
        <f t="shared" si="247"/>
        <v>0</v>
      </c>
      <c r="AF491" s="34">
        <f>AF492+AF494+AF496+AF499+AF505+AF508</f>
        <v>0</v>
      </c>
      <c r="AG491" s="31">
        <f t="shared" si="261"/>
        <v>0</v>
      </c>
      <c r="AH491" s="34">
        <f>AH492+AH494+AH496+AH499+AH505+AH508</f>
        <v>0</v>
      </c>
      <c r="AI491" s="31">
        <f t="shared" si="261"/>
        <v>0</v>
      </c>
      <c r="AJ491" s="34">
        <f>AJ492+AJ494+AJ496+AJ499+AJ505+AJ508</f>
        <v>0</v>
      </c>
      <c r="AK491" s="31">
        <f t="shared" si="261"/>
        <v>0</v>
      </c>
      <c r="AL491" s="34">
        <v>0</v>
      </c>
      <c r="AM491" s="31">
        <f t="shared" si="261"/>
        <v>0</v>
      </c>
      <c r="AN491" s="34">
        <v>0</v>
      </c>
      <c r="AO491" s="31">
        <f t="shared" si="262"/>
        <v>0</v>
      </c>
      <c r="AP491" s="34">
        <v>0</v>
      </c>
      <c r="AQ491" s="31">
        <f t="shared" si="262"/>
        <v>0</v>
      </c>
      <c r="AR491" s="34">
        <v>0</v>
      </c>
      <c r="AS491" s="31">
        <f t="shared" si="262"/>
        <v>0</v>
      </c>
      <c r="AT491" s="34">
        <v>0</v>
      </c>
      <c r="AU491" s="34">
        <v>0</v>
      </c>
      <c r="AV491" s="31">
        <f t="shared" si="263"/>
        <v>0</v>
      </c>
    </row>
    <row r="492" spans="2:48" ht="60.75" x14ac:dyDescent="0.3">
      <c r="B492" s="12"/>
      <c r="C492" s="7"/>
      <c r="D492" s="79" t="s">
        <v>400</v>
      </c>
      <c r="E492" s="79" t="s">
        <v>229</v>
      </c>
      <c r="F492" s="79"/>
      <c r="G492" s="80"/>
      <c r="H492" s="34">
        <f>H493+H495+H498+H500+H503+H506+H509</f>
        <v>0</v>
      </c>
      <c r="I492" s="34">
        <f>I493</f>
        <v>0</v>
      </c>
      <c r="J492" s="34">
        <f t="shared" si="269"/>
        <v>0</v>
      </c>
      <c r="K492" s="34">
        <f>K493</f>
        <v>0</v>
      </c>
      <c r="L492" s="34">
        <f t="shared" si="245"/>
        <v>0</v>
      </c>
      <c r="M492" s="34">
        <f>M493</f>
        <v>0</v>
      </c>
      <c r="N492" s="80">
        <f t="shared" si="264"/>
        <v>0</v>
      </c>
      <c r="O492" s="34">
        <f>O493</f>
        <v>0</v>
      </c>
      <c r="P492" s="80">
        <f t="shared" si="278"/>
        <v>0</v>
      </c>
      <c r="Q492" s="34">
        <f>Q493</f>
        <v>0</v>
      </c>
      <c r="R492" s="80">
        <f t="shared" si="241"/>
        <v>0</v>
      </c>
      <c r="S492" s="34">
        <f>S493</f>
        <v>0</v>
      </c>
      <c r="T492" s="80">
        <f t="shared" si="242"/>
        <v>0</v>
      </c>
      <c r="U492" s="34">
        <f>U493</f>
        <v>0</v>
      </c>
      <c r="V492" s="80">
        <f t="shared" si="243"/>
        <v>0</v>
      </c>
      <c r="W492" s="80"/>
      <c r="X492" s="80">
        <f t="shared" si="244"/>
        <v>0</v>
      </c>
      <c r="Y492" s="80">
        <f>Y493</f>
        <v>0</v>
      </c>
      <c r="Z492" s="34">
        <f>Z493</f>
        <v>0</v>
      </c>
      <c r="AA492" s="34">
        <f t="shared" si="279"/>
        <v>0</v>
      </c>
      <c r="AB492" s="34">
        <f>AB493</f>
        <v>0</v>
      </c>
      <c r="AC492" s="31">
        <f t="shared" si="247"/>
        <v>0</v>
      </c>
      <c r="AD492" s="34">
        <f>AD493</f>
        <v>0</v>
      </c>
      <c r="AE492" s="31">
        <f t="shared" si="247"/>
        <v>0</v>
      </c>
      <c r="AF492" s="34">
        <f>AF493</f>
        <v>0</v>
      </c>
      <c r="AG492" s="31">
        <f t="shared" si="261"/>
        <v>0</v>
      </c>
      <c r="AH492" s="34">
        <f>AH493</f>
        <v>0</v>
      </c>
      <c r="AI492" s="31">
        <f t="shared" si="261"/>
        <v>0</v>
      </c>
      <c r="AJ492" s="34">
        <f>AJ493</f>
        <v>0</v>
      </c>
      <c r="AK492" s="31">
        <f t="shared" si="261"/>
        <v>0</v>
      </c>
      <c r="AL492" s="34">
        <f>AL493</f>
        <v>0</v>
      </c>
      <c r="AM492" s="31">
        <f t="shared" si="261"/>
        <v>0</v>
      </c>
      <c r="AN492" s="34">
        <f>AN493</f>
        <v>0</v>
      </c>
      <c r="AO492" s="31">
        <f t="shared" si="262"/>
        <v>0</v>
      </c>
      <c r="AP492" s="34">
        <f>AP493</f>
        <v>0</v>
      </c>
      <c r="AQ492" s="31">
        <f t="shared" si="262"/>
        <v>0</v>
      </c>
      <c r="AR492" s="34">
        <f>AR493+AR498+AR500+AR503+AR506+AR509</f>
        <v>56335.68</v>
      </c>
      <c r="AS492" s="31">
        <f t="shared" si="262"/>
        <v>56335.68</v>
      </c>
      <c r="AT492" s="34">
        <f>AT493+AT498+AT500+AT503+AT506+AT509</f>
        <v>0</v>
      </c>
      <c r="AU492" s="34">
        <f>AU493+AU498+AU500+AU503+AU506+AU509</f>
        <v>58582.780000000006</v>
      </c>
      <c r="AV492" s="31">
        <f t="shared" si="263"/>
        <v>58582.780000000006</v>
      </c>
    </row>
    <row r="493" spans="2:48" ht="20.25" x14ac:dyDescent="0.3">
      <c r="B493" s="12"/>
      <c r="C493" s="7"/>
      <c r="D493" s="79" t="s">
        <v>56</v>
      </c>
      <c r="E493" s="79" t="s">
        <v>230</v>
      </c>
      <c r="F493" s="79"/>
      <c r="G493" s="80"/>
      <c r="H493" s="34">
        <f>H494</f>
        <v>0</v>
      </c>
      <c r="I493" s="34"/>
      <c r="J493" s="34">
        <f t="shared" si="269"/>
        <v>0</v>
      </c>
      <c r="K493" s="34"/>
      <c r="L493" s="34">
        <f t="shared" si="245"/>
        <v>0</v>
      </c>
      <c r="M493" s="34"/>
      <c r="N493" s="80">
        <f t="shared" si="264"/>
        <v>0</v>
      </c>
      <c r="O493" s="34"/>
      <c r="P493" s="80">
        <f t="shared" si="278"/>
        <v>0</v>
      </c>
      <c r="Q493" s="34"/>
      <c r="R493" s="80">
        <f t="shared" si="241"/>
        <v>0</v>
      </c>
      <c r="S493" s="34"/>
      <c r="T493" s="80">
        <f t="shared" si="242"/>
        <v>0</v>
      </c>
      <c r="U493" s="34"/>
      <c r="V493" s="80">
        <f t="shared" si="243"/>
        <v>0</v>
      </c>
      <c r="W493" s="80"/>
      <c r="X493" s="80">
        <f t="shared" si="244"/>
        <v>0</v>
      </c>
      <c r="Y493" s="80"/>
      <c r="Z493" s="34">
        <v>0</v>
      </c>
      <c r="AA493" s="34">
        <f t="shared" si="279"/>
        <v>0</v>
      </c>
      <c r="AB493" s="34">
        <v>0</v>
      </c>
      <c r="AC493" s="31">
        <f t="shared" si="247"/>
        <v>0</v>
      </c>
      <c r="AD493" s="34">
        <v>0</v>
      </c>
      <c r="AE493" s="31">
        <f t="shared" si="247"/>
        <v>0</v>
      </c>
      <c r="AF493" s="34">
        <v>0</v>
      </c>
      <c r="AG493" s="31">
        <f t="shared" si="261"/>
        <v>0</v>
      </c>
      <c r="AH493" s="34">
        <v>0</v>
      </c>
      <c r="AI493" s="31">
        <f t="shared" si="261"/>
        <v>0</v>
      </c>
      <c r="AJ493" s="34">
        <v>0</v>
      </c>
      <c r="AK493" s="31">
        <f t="shared" si="261"/>
        <v>0</v>
      </c>
      <c r="AL493" s="34">
        <f>AL494+AL497</f>
        <v>0</v>
      </c>
      <c r="AM493" s="31">
        <f t="shared" si="261"/>
        <v>0</v>
      </c>
      <c r="AN493" s="34">
        <f>AN494+AN497</f>
        <v>0</v>
      </c>
      <c r="AO493" s="31">
        <f t="shared" si="262"/>
        <v>0</v>
      </c>
      <c r="AP493" s="34">
        <f>AP494+AP497</f>
        <v>0</v>
      </c>
      <c r="AQ493" s="31">
        <f t="shared" si="262"/>
        <v>0</v>
      </c>
      <c r="AR493" s="34">
        <f>AR494+AR497</f>
        <v>147.58000000000001</v>
      </c>
      <c r="AS493" s="31">
        <f t="shared" si="262"/>
        <v>147.58000000000001</v>
      </c>
      <c r="AT493" s="34">
        <f>AT494+AT497</f>
        <v>0</v>
      </c>
      <c r="AU493" s="34">
        <f>AU494+AU497</f>
        <v>147.58000000000001</v>
      </c>
      <c r="AV493" s="31">
        <f t="shared" si="263"/>
        <v>147.58000000000001</v>
      </c>
    </row>
    <row r="494" spans="2:48" ht="60.75" x14ac:dyDescent="0.3">
      <c r="B494" s="12"/>
      <c r="C494" s="7"/>
      <c r="D494" s="79" t="s">
        <v>14</v>
      </c>
      <c r="E494" s="79" t="s">
        <v>230</v>
      </c>
      <c r="F494" s="79">
        <v>200</v>
      </c>
      <c r="G494" s="80">
        <v>7</v>
      </c>
      <c r="H494" s="34">
        <v>0</v>
      </c>
      <c r="I494" s="34">
        <f>I495</f>
        <v>0</v>
      </c>
      <c r="J494" s="34">
        <f t="shared" si="269"/>
        <v>0</v>
      </c>
      <c r="K494" s="34">
        <f>K495</f>
        <v>0</v>
      </c>
      <c r="L494" s="34">
        <f t="shared" si="245"/>
        <v>0</v>
      </c>
      <c r="M494" s="34">
        <f>M495</f>
        <v>0</v>
      </c>
      <c r="N494" s="80">
        <f t="shared" si="264"/>
        <v>0</v>
      </c>
      <c r="O494" s="34">
        <f>O495</f>
        <v>0</v>
      </c>
      <c r="P494" s="80">
        <f t="shared" si="278"/>
        <v>0</v>
      </c>
      <c r="Q494" s="34">
        <f>Q495</f>
        <v>0</v>
      </c>
      <c r="R494" s="80">
        <f t="shared" si="241"/>
        <v>0</v>
      </c>
      <c r="S494" s="34">
        <f>S495</f>
        <v>0</v>
      </c>
      <c r="T494" s="80">
        <f t="shared" si="242"/>
        <v>0</v>
      </c>
      <c r="U494" s="34">
        <f>U495</f>
        <v>0</v>
      </c>
      <c r="V494" s="80">
        <f t="shared" si="243"/>
        <v>0</v>
      </c>
      <c r="W494" s="80"/>
      <c r="X494" s="80">
        <f t="shared" si="244"/>
        <v>0</v>
      </c>
      <c r="Y494" s="80">
        <f>Y495</f>
        <v>0</v>
      </c>
      <c r="Z494" s="34">
        <f>Z495</f>
        <v>0</v>
      </c>
      <c r="AA494" s="34">
        <f t="shared" si="279"/>
        <v>0</v>
      </c>
      <c r="AB494" s="34">
        <f>AB495</f>
        <v>0</v>
      </c>
      <c r="AC494" s="31">
        <f t="shared" si="247"/>
        <v>0</v>
      </c>
      <c r="AD494" s="34">
        <f>AD495</f>
        <v>0</v>
      </c>
      <c r="AE494" s="31">
        <f t="shared" si="247"/>
        <v>0</v>
      </c>
      <c r="AF494" s="34">
        <f>AF495</f>
        <v>0</v>
      </c>
      <c r="AG494" s="31">
        <f t="shared" si="261"/>
        <v>0</v>
      </c>
      <c r="AH494" s="34">
        <f>AH495</f>
        <v>0</v>
      </c>
      <c r="AI494" s="31">
        <f t="shared" si="261"/>
        <v>0</v>
      </c>
      <c r="AJ494" s="34">
        <f>AJ495</f>
        <v>0</v>
      </c>
      <c r="AK494" s="31">
        <f t="shared" si="261"/>
        <v>0</v>
      </c>
      <c r="AL494" s="34">
        <v>0</v>
      </c>
      <c r="AM494" s="31">
        <f t="shared" si="261"/>
        <v>0</v>
      </c>
      <c r="AN494" s="34">
        <v>0</v>
      </c>
      <c r="AO494" s="31">
        <f t="shared" si="262"/>
        <v>0</v>
      </c>
      <c r="AP494" s="34">
        <v>0</v>
      </c>
      <c r="AQ494" s="31">
        <f t="shared" si="262"/>
        <v>0</v>
      </c>
      <c r="AR494" s="34">
        <v>147.58000000000001</v>
      </c>
      <c r="AS494" s="31">
        <f t="shared" si="262"/>
        <v>147.58000000000001</v>
      </c>
      <c r="AT494" s="34">
        <v>0</v>
      </c>
      <c r="AU494" s="34">
        <v>147.58000000000001</v>
      </c>
      <c r="AV494" s="31">
        <f t="shared" si="263"/>
        <v>147.58000000000001</v>
      </c>
    </row>
    <row r="495" spans="2:48" ht="0.75" customHeight="1" x14ac:dyDescent="0.3">
      <c r="B495" s="12"/>
      <c r="C495" s="7"/>
      <c r="D495" s="79" t="s">
        <v>231</v>
      </c>
      <c r="E495" s="79" t="s">
        <v>232</v>
      </c>
      <c r="F495" s="79"/>
      <c r="G495" s="80"/>
      <c r="H495" s="34">
        <f>H496</f>
        <v>0</v>
      </c>
      <c r="I495" s="34"/>
      <c r="J495" s="34">
        <f t="shared" si="269"/>
        <v>0</v>
      </c>
      <c r="K495" s="34"/>
      <c r="L495" s="34">
        <f t="shared" si="245"/>
        <v>0</v>
      </c>
      <c r="M495" s="34"/>
      <c r="N495" s="80">
        <f t="shared" si="264"/>
        <v>0</v>
      </c>
      <c r="O495" s="34"/>
      <c r="P495" s="80">
        <f t="shared" si="278"/>
        <v>0</v>
      </c>
      <c r="Q495" s="34"/>
      <c r="R495" s="80">
        <f t="shared" si="241"/>
        <v>0</v>
      </c>
      <c r="S495" s="34"/>
      <c r="T495" s="80">
        <f t="shared" si="242"/>
        <v>0</v>
      </c>
      <c r="U495" s="34"/>
      <c r="V495" s="80">
        <f t="shared" si="243"/>
        <v>0</v>
      </c>
      <c r="W495" s="80"/>
      <c r="X495" s="80">
        <f t="shared" si="244"/>
        <v>0</v>
      </c>
      <c r="Y495" s="80"/>
      <c r="Z495" s="34"/>
      <c r="AA495" s="34">
        <f t="shared" si="279"/>
        <v>0</v>
      </c>
      <c r="AB495" s="34"/>
      <c r="AC495" s="31">
        <f t="shared" si="247"/>
        <v>0</v>
      </c>
      <c r="AD495" s="34"/>
      <c r="AE495" s="31">
        <f t="shared" si="247"/>
        <v>0</v>
      </c>
      <c r="AF495" s="34"/>
      <c r="AG495" s="31">
        <f t="shared" si="261"/>
        <v>0</v>
      </c>
      <c r="AH495" s="34"/>
      <c r="AI495" s="31">
        <f t="shared" si="261"/>
        <v>0</v>
      </c>
      <c r="AJ495" s="34"/>
      <c r="AK495" s="31">
        <f t="shared" si="261"/>
        <v>0</v>
      </c>
      <c r="AL495" s="34"/>
      <c r="AM495" s="31">
        <f t="shared" ref="AM495:AM497" si="280">AK495+AL495</f>
        <v>0</v>
      </c>
      <c r="AN495" s="34"/>
      <c r="AO495" s="31">
        <f t="shared" si="262"/>
        <v>0</v>
      </c>
      <c r="AP495" s="34"/>
      <c r="AQ495" s="31">
        <f t="shared" si="262"/>
        <v>0</v>
      </c>
      <c r="AR495" s="34"/>
      <c r="AS495" s="31">
        <f t="shared" si="262"/>
        <v>0</v>
      </c>
      <c r="AT495" s="34"/>
      <c r="AU495" s="34"/>
      <c r="AV495" s="31">
        <f t="shared" si="263"/>
        <v>0</v>
      </c>
    </row>
    <row r="496" spans="2:48" ht="60.75" hidden="1" x14ac:dyDescent="0.3">
      <c r="B496" s="12"/>
      <c r="C496" s="7"/>
      <c r="D496" s="79" t="s">
        <v>20</v>
      </c>
      <c r="E496" s="79" t="s">
        <v>232</v>
      </c>
      <c r="F496" s="79">
        <v>600</v>
      </c>
      <c r="G496" s="80">
        <v>4</v>
      </c>
      <c r="H496" s="34"/>
      <c r="I496" s="34">
        <f>I498</f>
        <v>0</v>
      </c>
      <c r="J496" s="34">
        <f t="shared" si="269"/>
        <v>0</v>
      </c>
      <c r="K496" s="34">
        <f>K498</f>
        <v>0</v>
      </c>
      <c r="L496" s="34">
        <f t="shared" si="245"/>
        <v>0</v>
      </c>
      <c r="M496" s="34">
        <f>M498</f>
        <v>0</v>
      </c>
      <c r="N496" s="80">
        <f t="shared" si="264"/>
        <v>0</v>
      </c>
      <c r="O496" s="34">
        <f>O498</f>
        <v>0</v>
      </c>
      <c r="P496" s="80">
        <f t="shared" si="278"/>
        <v>0</v>
      </c>
      <c r="Q496" s="34">
        <f>Q498</f>
        <v>0</v>
      </c>
      <c r="R496" s="80">
        <f t="shared" si="241"/>
        <v>0</v>
      </c>
      <c r="S496" s="34">
        <f>S498</f>
        <v>0</v>
      </c>
      <c r="T496" s="80">
        <f t="shared" si="242"/>
        <v>0</v>
      </c>
      <c r="U496" s="34">
        <f>U498</f>
        <v>0</v>
      </c>
      <c r="V496" s="80">
        <f t="shared" si="243"/>
        <v>0</v>
      </c>
      <c r="W496" s="80"/>
      <c r="X496" s="80">
        <f t="shared" si="244"/>
        <v>0</v>
      </c>
      <c r="Y496" s="80">
        <f>Y498</f>
        <v>0</v>
      </c>
      <c r="Z496" s="34">
        <f>Z498</f>
        <v>0</v>
      </c>
      <c r="AA496" s="34">
        <f t="shared" si="279"/>
        <v>0</v>
      </c>
      <c r="AB496" s="34">
        <f>AB498</f>
        <v>0</v>
      </c>
      <c r="AC496" s="31">
        <f t="shared" si="247"/>
        <v>0</v>
      </c>
      <c r="AD496" s="34">
        <f>AD498</f>
        <v>0</v>
      </c>
      <c r="AE496" s="31">
        <f t="shared" si="247"/>
        <v>0</v>
      </c>
      <c r="AF496" s="34">
        <f>AF498</f>
        <v>0</v>
      </c>
      <c r="AG496" s="31">
        <f t="shared" si="261"/>
        <v>0</v>
      </c>
      <c r="AH496" s="34">
        <f>AH498</f>
        <v>0</v>
      </c>
      <c r="AI496" s="31">
        <f t="shared" si="261"/>
        <v>0</v>
      </c>
      <c r="AJ496" s="34">
        <f>AJ498</f>
        <v>0</v>
      </c>
      <c r="AK496" s="31">
        <f t="shared" si="261"/>
        <v>0</v>
      </c>
      <c r="AL496" s="34">
        <f>AL498</f>
        <v>0</v>
      </c>
      <c r="AM496" s="31">
        <f t="shared" si="280"/>
        <v>0</v>
      </c>
      <c r="AN496" s="34">
        <f>AN498</f>
        <v>0</v>
      </c>
      <c r="AO496" s="31">
        <f t="shared" si="262"/>
        <v>0</v>
      </c>
      <c r="AP496" s="34">
        <f>AP498</f>
        <v>0</v>
      </c>
      <c r="AQ496" s="31">
        <f t="shared" si="262"/>
        <v>0</v>
      </c>
      <c r="AR496" s="34">
        <f>AR498</f>
        <v>38.6</v>
      </c>
      <c r="AS496" s="31">
        <f t="shared" si="262"/>
        <v>38.6</v>
      </c>
      <c r="AT496" s="34">
        <f>AT498</f>
        <v>0</v>
      </c>
      <c r="AU496" s="34">
        <f>AU498</f>
        <v>38.6</v>
      </c>
      <c r="AV496" s="31">
        <f t="shared" si="263"/>
        <v>38.6</v>
      </c>
    </row>
    <row r="497" spans="2:48" ht="121.5" hidden="1" x14ac:dyDescent="0.3">
      <c r="B497" s="12"/>
      <c r="C497" s="7"/>
      <c r="D497" s="79" t="s">
        <v>529</v>
      </c>
      <c r="E497" s="79" t="s">
        <v>230</v>
      </c>
      <c r="F497" s="79">
        <v>100</v>
      </c>
      <c r="G497" s="80"/>
      <c r="H497" s="34"/>
      <c r="I497" s="34"/>
      <c r="J497" s="34"/>
      <c r="K497" s="34"/>
      <c r="L497" s="34"/>
      <c r="M497" s="34"/>
      <c r="N497" s="80"/>
      <c r="O497" s="34"/>
      <c r="P497" s="80"/>
      <c r="Q497" s="34"/>
      <c r="R497" s="80"/>
      <c r="S497" s="34"/>
      <c r="T497" s="80"/>
      <c r="U497" s="34"/>
      <c r="V497" s="80"/>
      <c r="W497" s="80"/>
      <c r="X497" s="80"/>
      <c r="Y497" s="80"/>
      <c r="Z497" s="34"/>
      <c r="AA497" s="34"/>
      <c r="AB497" s="34"/>
      <c r="AC497" s="31"/>
      <c r="AD497" s="34"/>
      <c r="AE497" s="31"/>
      <c r="AF497" s="34"/>
      <c r="AG497" s="31"/>
      <c r="AH497" s="34"/>
      <c r="AI497" s="31"/>
      <c r="AJ497" s="34"/>
      <c r="AK497" s="31"/>
      <c r="AL497" s="34">
        <v>0</v>
      </c>
      <c r="AM497" s="31">
        <f t="shared" si="280"/>
        <v>0</v>
      </c>
      <c r="AN497" s="34">
        <v>0</v>
      </c>
      <c r="AO497" s="31">
        <f t="shared" si="262"/>
        <v>0</v>
      </c>
      <c r="AP497" s="34">
        <v>0</v>
      </c>
      <c r="AQ497" s="31">
        <f t="shared" si="262"/>
        <v>0</v>
      </c>
      <c r="AR497" s="34">
        <v>0</v>
      </c>
      <c r="AS497" s="31">
        <f t="shared" si="262"/>
        <v>0</v>
      </c>
      <c r="AT497" s="34">
        <v>0</v>
      </c>
      <c r="AU497" s="34">
        <v>0</v>
      </c>
      <c r="AV497" s="31">
        <f t="shared" si="263"/>
        <v>0</v>
      </c>
    </row>
    <row r="498" spans="2:48" ht="219" customHeight="1" x14ac:dyDescent="0.3">
      <c r="B498" s="12"/>
      <c r="C498" s="7"/>
      <c r="D498" s="79" t="s">
        <v>510</v>
      </c>
      <c r="E498" s="79" t="s">
        <v>233</v>
      </c>
      <c r="F498" s="79"/>
      <c r="G498" s="80"/>
      <c r="H498" s="34">
        <f>H499</f>
        <v>0</v>
      </c>
      <c r="I498" s="34"/>
      <c r="J498" s="34">
        <f t="shared" si="269"/>
        <v>0</v>
      </c>
      <c r="K498" s="34"/>
      <c r="L498" s="34">
        <f t="shared" si="245"/>
        <v>0</v>
      </c>
      <c r="M498" s="34"/>
      <c r="N498" s="80">
        <f t="shared" si="264"/>
        <v>0</v>
      </c>
      <c r="O498" s="34"/>
      <c r="P498" s="80">
        <f t="shared" ref="P498:P523" si="281">N498+O498</f>
        <v>0</v>
      </c>
      <c r="Q498" s="34"/>
      <c r="R498" s="80">
        <f t="shared" si="241"/>
        <v>0</v>
      </c>
      <c r="S498" s="34"/>
      <c r="T498" s="80">
        <f t="shared" si="242"/>
        <v>0</v>
      </c>
      <c r="U498" s="34"/>
      <c r="V498" s="80">
        <f t="shared" si="243"/>
        <v>0</v>
      </c>
      <c r="W498" s="80"/>
      <c r="X498" s="80">
        <f t="shared" si="244"/>
        <v>0</v>
      </c>
      <c r="Y498" s="80"/>
      <c r="Z498" s="34">
        <v>0</v>
      </c>
      <c r="AA498" s="34">
        <f t="shared" ref="AA498:AA537" si="282">J498+Z498</f>
        <v>0</v>
      </c>
      <c r="AB498" s="34">
        <v>0</v>
      </c>
      <c r="AC498" s="31">
        <f t="shared" si="247"/>
        <v>0</v>
      </c>
      <c r="AD498" s="34">
        <v>0</v>
      </c>
      <c r="AE498" s="31">
        <f t="shared" si="247"/>
        <v>0</v>
      </c>
      <c r="AF498" s="34">
        <v>0</v>
      </c>
      <c r="AG498" s="31">
        <f t="shared" si="261"/>
        <v>0</v>
      </c>
      <c r="AH498" s="34">
        <v>0</v>
      </c>
      <c r="AI498" s="31">
        <f t="shared" si="261"/>
        <v>0</v>
      </c>
      <c r="AJ498" s="34">
        <v>0</v>
      </c>
      <c r="AK498" s="31">
        <f t="shared" si="261"/>
        <v>0</v>
      </c>
      <c r="AL498" s="34">
        <v>0</v>
      </c>
      <c r="AM498" s="31">
        <f t="shared" si="261"/>
        <v>0</v>
      </c>
      <c r="AN498" s="34">
        <v>0</v>
      </c>
      <c r="AO498" s="31">
        <f t="shared" si="262"/>
        <v>0</v>
      </c>
      <c r="AP498" s="34">
        <v>0</v>
      </c>
      <c r="AQ498" s="31">
        <f t="shared" si="262"/>
        <v>0</v>
      </c>
      <c r="AR498" s="34">
        <f>SUM(AR499)</f>
        <v>38.6</v>
      </c>
      <c r="AS498" s="31">
        <f t="shared" si="262"/>
        <v>38.6</v>
      </c>
      <c r="AT498" s="34">
        <f>SUM(AT499)</f>
        <v>0</v>
      </c>
      <c r="AU498" s="34">
        <f>SUM(AU499)</f>
        <v>38.6</v>
      </c>
      <c r="AV498" s="31">
        <f t="shared" si="263"/>
        <v>38.6</v>
      </c>
    </row>
    <row r="499" spans="2:48" ht="60.75" x14ac:dyDescent="0.3">
      <c r="B499" s="12"/>
      <c r="C499" s="7"/>
      <c r="D499" s="79" t="s">
        <v>14</v>
      </c>
      <c r="E499" s="79" t="s">
        <v>233</v>
      </c>
      <c r="F499" s="79">
        <v>200</v>
      </c>
      <c r="G499" s="80">
        <v>7</v>
      </c>
      <c r="H499" s="34">
        <v>0</v>
      </c>
      <c r="I499" s="34">
        <f>I500+I501</f>
        <v>0</v>
      </c>
      <c r="J499" s="34">
        <f t="shared" si="269"/>
        <v>0</v>
      </c>
      <c r="K499" s="34">
        <f>K500+K501</f>
        <v>0</v>
      </c>
      <c r="L499" s="34">
        <f t="shared" si="245"/>
        <v>0</v>
      </c>
      <c r="M499" s="34">
        <f>M500+M501</f>
        <v>0</v>
      </c>
      <c r="N499" s="80">
        <f t="shared" si="264"/>
        <v>0</v>
      </c>
      <c r="O499" s="34">
        <f>O500+O501</f>
        <v>0</v>
      </c>
      <c r="P499" s="80">
        <f t="shared" si="281"/>
        <v>0</v>
      </c>
      <c r="Q499" s="34">
        <f>Q500+Q501</f>
        <v>0</v>
      </c>
      <c r="R499" s="80">
        <f t="shared" si="241"/>
        <v>0</v>
      </c>
      <c r="S499" s="34">
        <f>S500+S501</f>
        <v>0</v>
      </c>
      <c r="T499" s="80">
        <f t="shared" si="242"/>
        <v>0</v>
      </c>
      <c r="U499" s="34">
        <f>U500+U501</f>
        <v>0</v>
      </c>
      <c r="V499" s="80">
        <f t="shared" si="243"/>
        <v>0</v>
      </c>
      <c r="W499" s="80"/>
      <c r="X499" s="80">
        <f t="shared" si="244"/>
        <v>0</v>
      </c>
      <c r="Y499" s="80">
        <f>Y500+Y501</f>
        <v>0</v>
      </c>
      <c r="Z499" s="34">
        <f>Z500+Z501</f>
        <v>0</v>
      </c>
      <c r="AA499" s="34">
        <f t="shared" si="282"/>
        <v>0</v>
      </c>
      <c r="AB499" s="34">
        <f>AB500+AB501</f>
        <v>0</v>
      </c>
      <c r="AC499" s="31">
        <f t="shared" si="247"/>
        <v>0</v>
      </c>
      <c r="AD499" s="34">
        <f>AD500+AD501</f>
        <v>0</v>
      </c>
      <c r="AE499" s="31">
        <f t="shared" si="247"/>
        <v>0</v>
      </c>
      <c r="AF499" s="34">
        <f>AF500+AF501</f>
        <v>0</v>
      </c>
      <c r="AG499" s="31">
        <f t="shared" si="261"/>
        <v>0</v>
      </c>
      <c r="AH499" s="34">
        <f>AH500+AH501</f>
        <v>0</v>
      </c>
      <c r="AI499" s="31">
        <f t="shared" si="261"/>
        <v>0</v>
      </c>
      <c r="AJ499" s="34">
        <f>AJ500+AJ501</f>
        <v>0</v>
      </c>
      <c r="AK499" s="31">
        <f t="shared" si="261"/>
        <v>0</v>
      </c>
      <c r="AL499" s="34">
        <f>AL500+AL501</f>
        <v>0</v>
      </c>
      <c r="AM499" s="31">
        <f t="shared" si="261"/>
        <v>0</v>
      </c>
      <c r="AN499" s="34">
        <f>AN500+AN501</f>
        <v>0</v>
      </c>
      <c r="AO499" s="31">
        <f t="shared" si="262"/>
        <v>0</v>
      </c>
      <c r="AP499" s="34">
        <f>AP500+AP501</f>
        <v>0</v>
      </c>
      <c r="AQ499" s="31">
        <f t="shared" si="262"/>
        <v>0</v>
      </c>
      <c r="AR499" s="34">
        <v>38.6</v>
      </c>
      <c r="AS499" s="31">
        <f t="shared" si="262"/>
        <v>38.6</v>
      </c>
      <c r="AT499" s="34">
        <v>0</v>
      </c>
      <c r="AU499" s="34">
        <v>38.6</v>
      </c>
      <c r="AV499" s="31">
        <f t="shared" si="263"/>
        <v>38.6</v>
      </c>
    </row>
    <row r="500" spans="2:48" ht="210" customHeight="1" x14ac:dyDescent="0.3">
      <c r="B500" s="12"/>
      <c r="C500" s="7"/>
      <c r="D500" s="79" t="s">
        <v>234</v>
      </c>
      <c r="E500" s="79" t="s">
        <v>235</v>
      </c>
      <c r="F500" s="79"/>
      <c r="G500" s="80"/>
      <c r="H500" s="34">
        <f>H501+H502</f>
        <v>0</v>
      </c>
      <c r="I500" s="34"/>
      <c r="J500" s="34">
        <f t="shared" si="269"/>
        <v>0</v>
      </c>
      <c r="K500" s="34"/>
      <c r="L500" s="34">
        <f t="shared" si="245"/>
        <v>0</v>
      </c>
      <c r="M500" s="34"/>
      <c r="N500" s="80">
        <f t="shared" si="264"/>
        <v>0</v>
      </c>
      <c r="O500" s="34"/>
      <c r="P500" s="80">
        <f t="shared" si="281"/>
        <v>0</v>
      </c>
      <c r="Q500" s="34"/>
      <c r="R500" s="80">
        <f t="shared" si="241"/>
        <v>0</v>
      </c>
      <c r="S500" s="34"/>
      <c r="T500" s="80">
        <f t="shared" si="242"/>
        <v>0</v>
      </c>
      <c r="U500" s="34"/>
      <c r="V500" s="80">
        <f t="shared" si="243"/>
        <v>0</v>
      </c>
      <c r="W500" s="80"/>
      <c r="X500" s="80">
        <f t="shared" si="244"/>
        <v>0</v>
      </c>
      <c r="Y500" s="80"/>
      <c r="Z500" s="34">
        <v>0</v>
      </c>
      <c r="AA500" s="34">
        <f t="shared" si="282"/>
        <v>0</v>
      </c>
      <c r="AB500" s="34">
        <v>0</v>
      </c>
      <c r="AC500" s="31">
        <f t="shared" si="247"/>
        <v>0</v>
      </c>
      <c r="AD500" s="34">
        <v>0</v>
      </c>
      <c r="AE500" s="31">
        <f t="shared" si="247"/>
        <v>0</v>
      </c>
      <c r="AF500" s="34">
        <v>0</v>
      </c>
      <c r="AG500" s="31">
        <f t="shared" si="261"/>
        <v>0</v>
      </c>
      <c r="AH500" s="34">
        <v>0</v>
      </c>
      <c r="AI500" s="31">
        <f t="shared" si="261"/>
        <v>0</v>
      </c>
      <c r="AJ500" s="34">
        <v>0</v>
      </c>
      <c r="AK500" s="31">
        <f t="shared" si="261"/>
        <v>0</v>
      </c>
      <c r="AL500" s="34">
        <v>0</v>
      </c>
      <c r="AM500" s="31">
        <f t="shared" si="261"/>
        <v>0</v>
      </c>
      <c r="AN500" s="34">
        <v>0</v>
      </c>
      <c r="AO500" s="31">
        <f t="shared" si="262"/>
        <v>0</v>
      </c>
      <c r="AP500" s="34">
        <v>0</v>
      </c>
      <c r="AQ500" s="31">
        <f t="shared" si="262"/>
        <v>0</v>
      </c>
      <c r="AR500" s="34">
        <f>SUM(AR501:AR502)</f>
        <v>30843.1</v>
      </c>
      <c r="AS500" s="31">
        <f t="shared" si="262"/>
        <v>30843.1</v>
      </c>
      <c r="AT500" s="34">
        <f>SUM(AT501:AT502)</f>
        <v>0</v>
      </c>
      <c r="AU500" s="34">
        <f>SUM(AU501:AU502)</f>
        <v>32077</v>
      </c>
      <c r="AV500" s="31">
        <f t="shared" si="263"/>
        <v>32077</v>
      </c>
    </row>
    <row r="501" spans="2:48" ht="40.5" x14ac:dyDescent="0.3">
      <c r="B501" s="12"/>
      <c r="C501" s="7"/>
      <c r="D501" s="79" t="s">
        <v>15</v>
      </c>
      <c r="E501" s="79" t="s">
        <v>235</v>
      </c>
      <c r="F501" s="79">
        <v>200</v>
      </c>
      <c r="G501" s="80">
        <v>4</v>
      </c>
      <c r="H501" s="34">
        <v>0</v>
      </c>
      <c r="I501" s="34"/>
      <c r="J501" s="34">
        <f t="shared" si="269"/>
        <v>0</v>
      </c>
      <c r="K501" s="34"/>
      <c r="L501" s="34">
        <f t="shared" si="245"/>
        <v>0</v>
      </c>
      <c r="M501" s="34"/>
      <c r="N501" s="80">
        <f t="shared" si="264"/>
        <v>0</v>
      </c>
      <c r="O501" s="34"/>
      <c r="P501" s="80">
        <f t="shared" si="281"/>
        <v>0</v>
      </c>
      <c r="Q501" s="34"/>
      <c r="R501" s="80">
        <f t="shared" si="241"/>
        <v>0</v>
      </c>
      <c r="S501" s="34"/>
      <c r="T501" s="80">
        <f t="shared" si="242"/>
        <v>0</v>
      </c>
      <c r="U501" s="34"/>
      <c r="V501" s="80">
        <f t="shared" si="243"/>
        <v>0</v>
      </c>
      <c r="W501" s="80"/>
      <c r="X501" s="80">
        <f t="shared" si="244"/>
        <v>0</v>
      </c>
      <c r="Y501" s="80"/>
      <c r="Z501" s="34">
        <v>0</v>
      </c>
      <c r="AA501" s="34">
        <f t="shared" si="282"/>
        <v>0</v>
      </c>
      <c r="AB501" s="34">
        <v>0</v>
      </c>
      <c r="AC501" s="31">
        <f t="shared" si="247"/>
        <v>0</v>
      </c>
      <c r="AD501" s="34">
        <v>0</v>
      </c>
      <c r="AE501" s="31">
        <f t="shared" si="247"/>
        <v>0</v>
      </c>
      <c r="AF501" s="34">
        <v>0</v>
      </c>
      <c r="AG501" s="31">
        <f t="shared" si="261"/>
        <v>0</v>
      </c>
      <c r="AH501" s="34">
        <v>0</v>
      </c>
      <c r="AI501" s="31">
        <f t="shared" si="261"/>
        <v>0</v>
      </c>
      <c r="AJ501" s="34">
        <v>0</v>
      </c>
      <c r="AK501" s="31">
        <f t="shared" si="261"/>
        <v>0</v>
      </c>
      <c r="AL501" s="34">
        <v>0</v>
      </c>
      <c r="AM501" s="31">
        <f t="shared" si="261"/>
        <v>0</v>
      </c>
      <c r="AN501" s="34">
        <v>0</v>
      </c>
      <c r="AO501" s="31">
        <f t="shared" si="262"/>
        <v>0</v>
      </c>
      <c r="AP501" s="34">
        <v>0</v>
      </c>
      <c r="AQ501" s="31">
        <f t="shared" si="262"/>
        <v>0</v>
      </c>
      <c r="AR501" s="34">
        <v>150</v>
      </c>
      <c r="AS501" s="31">
        <f t="shared" si="262"/>
        <v>150</v>
      </c>
      <c r="AT501" s="34">
        <v>0</v>
      </c>
      <c r="AU501" s="34">
        <v>150</v>
      </c>
      <c r="AV501" s="31">
        <f t="shared" si="263"/>
        <v>150</v>
      </c>
    </row>
    <row r="502" spans="2:48" ht="60.75" x14ac:dyDescent="0.3">
      <c r="B502" s="12"/>
      <c r="C502" s="7"/>
      <c r="D502" s="79" t="s">
        <v>14</v>
      </c>
      <c r="E502" s="79" t="s">
        <v>235</v>
      </c>
      <c r="F502" s="79">
        <v>300</v>
      </c>
      <c r="G502" s="80">
        <v>4</v>
      </c>
      <c r="H502" s="34">
        <v>0</v>
      </c>
      <c r="I502" s="34">
        <f>I503+I504</f>
        <v>0</v>
      </c>
      <c r="J502" s="34">
        <f t="shared" si="269"/>
        <v>0</v>
      </c>
      <c r="K502" s="34">
        <f>K503+K504</f>
        <v>0</v>
      </c>
      <c r="L502" s="34">
        <f t="shared" si="245"/>
        <v>0</v>
      </c>
      <c r="M502" s="34">
        <f>M503+M504</f>
        <v>0</v>
      </c>
      <c r="N502" s="80">
        <f t="shared" si="264"/>
        <v>0</v>
      </c>
      <c r="O502" s="34">
        <f>O503+O504</f>
        <v>0</v>
      </c>
      <c r="P502" s="80">
        <f t="shared" si="281"/>
        <v>0</v>
      </c>
      <c r="Q502" s="34">
        <f>Q503+Q504</f>
        <v>0</v>
      </c>
      <c r="R502" s="80">
        <f t="shared" si="241"/>
        <v>0</v>
      </c>
      <c r="S502" s="34">
        <f>S503+S504</f>
        <v>0</v>
      </c>
      <c r="T502" s="80">
        <f t="shared" si="242"/>
        <v>0</v>
      </c>
      <c r="U502" s="34">
        <f>U503+U504</f>
        <v>0</v>
      </c>
      <c r="V502" s="80">
        <f t="shared" si="243"/>
        <v>0</v>
      </c>
      <c r="W502" s="80"/>
      <c r="X502" s="80">
        <f t="shared" si="244"/>
        <v>0</v>
      </c>
      <c r="Y502" s="80">
        <f>Y503+Y504</f>
        <v>0</v>
      </c>
      <c r="Z502" s="34">
        <f>Z503+Z504</f>
        <v>0</v>
      </c>
      <c r="AA502" s="34">
        <f t="shared" si="282"/>
        <v>0</v>
      </c>
      <c r="AB502" s="34">
        <f>AB503+AB504</f>
        <v>0</v>
      </c>
      <c r="AC502" s="31">
        <f t="shared" si="247"/>
        <v>0</v>
      </c>
      <c r="AD502" s="34">
        <f>AD503+AD504</f>
        <v>0</v>
      </c>
      <c r="AE502" s="31">
        <f t="shared" si="247"/>
        <v>0</v>
      </c>
      <c r="AF502" s="34">
        <f>AF503+AF504</f>
        <v>0</v>
      </c>
      <c r="AG502" s="31">
        <f t="shared" si="261"/>
        <v>0</v>
      </c>
      <c r="AH502" s="34">
        <f>AH503+AH504</f>
        <v>0</v>
      </c>
      <c r="AI502" s="31">
        <f t="shared" si="261"/>
        <v>0</v>
      </c>
      <c r="AJ502" s="34">
        <f>AJ503+AJ504</f>
        <v>0</v>
      </c>
      <c r="AK502" s="31">
        <f t="shared" si="261"/>
        <v>0</v>
      </c>
      <c r="AL502" s="34">
        <f>AL503+AL504</f>
        <v>0</v>
      </c>
      <c r="AM502" s="31">
        <f t="shared" si="261"/>
        <v>0</v>
      </c>
      <c r="AN502" s="34">
        <f>AN503+AN504</f>
        <v>0</v>
      </c>
      <c r="AO502" s="31">
        <f t="shared" si="262"/>
        <v>0</v>
      </c>
      <c r="AP502" s="34">
        <f>AP503+AP504</f>
        <v>0</v>
      </c>
      <c r="AQ502" s="31">
        <f t="shared" si="262"/>
        <v>0</v>
      </c>
      <c r="AR502" s="34">
        <v>30693.1</v>
      </c>
      <c r="AS502" s="31">
        <f t="shared" si="262"/>
        <v>30693.1</v>
      </c>
      <c r="AT502" s="34">
        <v>0</v>
      </c>
      <c r="AU502" s="34">
        <v>31927</v>
      </c>
      <c r="AV502" s="31">
        <f t="shared" si="263"/>
        <v>31927</v>
      </c>
    </row>
    <row r="503" spans="2:48" ht="121.5" x14ac:dyDescent="0.3">
      <c r="B503" s="12"/>
      <c r="C503" s="7"/>
      <c r="D503" s="79" t="s">
        <v>236</v>
      </c>
      <c r="E503" s="79" t="s">
        <v>237</v>
      </c>
      <c r="F503" s="79"/>
      <c r="G503" s="80"/>
      <c r="H503" s="34">
        <f>H504+H505</f>
        <v>0</v>
      </c>
      <c r="I503" s="34">
        <f>I504+I505</f>
        <v>0</v>
      </c>
      <c r="J503" s="34">
        <f t="shared" si="269"/>
        <v>0</v>
      </c>
      <c r="K503" s="34">
        <f>K504+K505</f>
        <v>0</v>
      </c>
      <c r="L503" s="34">
        <f t="shared" si="245"/>
        <v>0</v>
      </c>
      <c r="M503" s="34">
        <f>M504+M505</f>
        <v>0</v>
      </c>
      <c r="N503" s="80">
        <f t="shared" ref="N503:N537" si="283">L503+M503</f>
        <v>0</v>
      </c>
      <c r="O503" s="34">
        <f>O504+O505</f>
        <v>0</v>
      </c>
      <c r="P503" s="80">
        <f t="shared" si="281"/>
        <v>0</v>
      </c>
      <c r="Q503" s="34">
        <f>Q504+Q505</f>
        <v>0</v>
      </c>
      <c r="R503" s="80">
        <f t="shared" si="241"/>
        <v>0</v>
      </c>
      <c r="S503" s="34">
        <f>S504+S505</f>
        <v>0</v>
      </c>
      <c r="T503" s="80">
        <f t="shared" si="242"/>
        <v>0</v>
      </c>
      <c r="U503" s="34">
        <v>0</v>
      </c>
      <c r="V503" s="80">
        <f t="shared" si="243"/>
        <v>0</v>
      </c>
      <c r="W503" s="80"/>
      <c r="X503" s="80">
        <f t="shared" si="244"/>
        <v>0</v>
      </c>
      <c r="Y503" s="80"/>
      <c r="Z503" s="34">
        <f>Z504+Z505</f>
        <v>0</v>
      </c>
      <c r="AA503" s="34">
        <f t="shared" si="282"/>
        <v>0</v>
      </c>
      <c r="AB503" s="34">
        <f>AB504+AB505</f>
        <v>0</v>
      </c>
      <c r="AC503" s="31">
        <f t="shared" si="247"/>
        <v>0</v>
      </c>
      <c r="AD503" s="34">
        <f>AD504+AD505</f>
        <v>0</v>
      </c>
      <c r="AE503" s="31">
        <f t="shared" si="247"/>
        <v>0</v>
      </c>
      <c r="AF503" s="34">
        <f>AF504+AF505</f>
        <v>0</v>
      </c>
      <c r="AG503" s="31">
        <f t="shared" si="261"/>
        <v>0</v>
      </c>
      <c r="AH503" s="34">
        <f>AH504+AH505</f>
        <v>0</v>
      </c>
      <c r="AI503" s="31">
        <f t="shared" si="261"/>
        <v>0</v>
      </c>
      <c r="AJ503" s="34">
        <f>AJ504+AJ505</f>
        <v>0</v>
      </c>
      <c r="AK503" s="31">
        <f t="shared" si="261"/>
        <v>0</v>
      </c>
      <c r="AL503" s="34">
        <f>AL504+AL505</f>
        <v>0</v>
      </c>
      <c r="AM503" s="31">
        <f t="shared" si="261"/>
        <v>0</v>
      </c>
      <c r="AN503" s="34">
        <f>AN504+AN505</f>
        <v>0</v>
      </c>
      <c r="AO503" s="31">
        <f t="shared" si="262"/>
        <v>0</v>
      </c>
      <c r="AP503" s="34">
        <f>AP504+AP505</f>
        <v>0</v>
      </c>
      <c r="AQ503" s="31">
        <f t="shared" si="262"/>
        <v>0</v>
      </c>
      <c r="AR503" s="34">
        <f>AR504+AR505</f>
        <v>24996.9</v>
      </c>
      <c r="AS503" s="31">
        <f t="shared" si="262"/>
        <v>24996.9</v>
      </c>
      <c r="AT503" s="34">
        <f>AT504+AT505</f>
        <v>0</v>
      </c>
      <c r="AU503" s="34">
        <f>AU504+AU505</f>
        <v>25997.7</v>
      </c>
      <c r="AV503" s="31">
        <f t="shared" si="263"/>
        <v>25997.7</v>
      </c>
    </row>
    <row r="504" spans="2:48" ht="60.75" x14ac:dyDescent="0.3">
      <c r="B504" s="12"/>
      <c r="C504" s="7"/>
      <c r="D504" s="79" t="s">
        <v>14</v>
      </c>
      <c r="E504" s="79" t="s">
        <v>237</v>
      </c>
      <c r="F504" s="79">
        <v>200</v>
      </c>
      <c r="G504" s="80">
        <v>4</v>
      </c>
      <c r="H504" s="34">
        <v>0</v>
      </c>
      <c r="I504" s="34"/>
      <c r="J504" s="34">
        <f t="shared" si="269"/>
        <v>0</v>
      </c>
      <c r="K504" s="34"/>
      <c r="L504" s="34">
        <f t="shared" si="245"/>
        <v>0</v>
      </c>
      <c r="M504" s="34"/>
      <c r="N504" s="80">
        <f t="shared" si="283"/>
        <v>0</v>
      </c>
      <c r="O504" s="34"/>
      <c r="P504" s="80">
        <f t="shared" si="281"/>
        <v>0</v>
      </c>
      <c r="Q504" s="34"/>
      <c r="R504" s="80">
        <f t="shared" si="241"/>
        <v>0</v>
      </c>
      <c r="S504" s="34"/>
      <c r="T504" s="80">
        <f t="shared" si="242"/>
        <v>0</v>
      </c>
      <c r="U504" s="34"/>
      <c r="V504" s="80">
        <f t="shared" si="243"/>
        <v>0</v>
      </c>
      <c r="W504" s="80"/>
      <c r="X504" s="80">
        <f t="shared" si="244"/>
        <v>0</v>
      </c>
      <c r="Y504" s="80"/>
      <c r="Z504" s="34">
        <v>0</v>
      </c>
      <c r="AA504" s="34">
        <f t="shared" si="282"/>
        <v>0</v>
      </c>
      <c r="AB504" s="34">
        <v>0</v>
      </c>
      <c r="AC504" s="31">
        <f t="shared" si="247"/>
        <v>0</v>
      </c>
      <c r="AD504" s="34">
        <v>0</v>
      </c>
      <c r="AE504" s="31">
        <f t="shared" si="247"/>
        <v>0</v>
      </c>
      <c r="AF504" s="34">
        <v>0</v>
      </c>
      <c r="AG504" s="31">
        <f t="shared" si="261"/>
        <v>0</v>
      </c>
      <c r="AH504" s="34">
        <v>0</v>
      </c>
      <c r="AI504" s="31">
        <f t="shared" si="261"/>
        <v>0</v>
      </c>
      <c r="AJ504" s="34">
        <v>0</v>
      </c>
      <c r="AK504" s="31">
        <f t="shared" si="261"/>
        <v>0</v>
      </c>
      <c r="AL504" s="34">
        <v>0</v>
      </c>
      <c r="AM504" s="31">
        <f t="shared" si="261"/>
        <v>0</v>
      </c>
      <c r="AN504" s="34">
        <v>0</v>
      </c>
      <c r="AO504" s="31">
        <f t="shared" si="262"/>
        <v>0</v>
      </c>
      <c r="AP504" s="34">
        <v>0</v>
      </c>
      <c r="AQ504" s="31">
        <f t="shared" si="262"/>
        <v>0</v>
      </c>
      <c r="AR504" s="34">
        <v>88</v>
      </c>
      <c r="AS504" s="31">
        <f t="shared" si="262"/>
        <v>88</v>
      </c>
      <c r="AT504" s="34">
        <v>0</v>
      </c>
      <c r="AU504" s="34">
        <v>88</v>
      </c>
      <c r="AV504" s="31">
        <f t="shared" si="263"/>
        <v>88</v>
      </c>
    </row>
    <row r="505" spans="2:48" ht="40.5" x14ac:dyDescent="0.3">
      <c r="B505" s="12"/>
      <c r="C505" s="7"/>
      <c r="D505" s="79" t="s">
        <v>15</v>
      </c>
      <c r="E505" s="79" t="s">
        <v>237</v>
      </c>
      <c r="F505" s="79">
        <v>300</v>
      </c>
      <c r="G505" s="80">
        <v>4</v>
      </c>
      <c r="H505" s="34">
        <v>0</v>
      </c>
      <c r="I505" s="34">
        <f>I506+I507</f>
        <v>0</v>
      </c>
      <c r="J505" s="34">
        <f t="shared" si="269"/>
        <v>0</v>
      </c>
      <c r="K505" s="34">
        <f>K506+K507</f>
        <v>0</v>
      </c>
      <c r="L505" s="34">
        <f t="shared" si="245"/>
        <v>0</v>
      </c>
      <c r="M505" s="34">
        <f>M506+M507</f>
        <v>0</v>
      </c>
      <c r="N505" s="80">
        <f t="shared" si="283"/>
        <v>0</v>
      </c>
      <c r="O505" s="34">
        <f>O506+O507</f>
        <v>0</v>
      </c>
      <c r="P505" s="80">
        <f t="shared" si="281"/>
        <v>0</v>
      </c>
      <c r="Q505" s="34">
        <f>Q506+Q507</f>
        <v>0</v>
      </c>
      <c r="R505" s="80">
        <f t="shared" si="241"/>
        <v>0</v>
      </c>
      <c r="S505" s="34">
        <f>S506+S507</f>
        <v>0</v>
      </c>
      <c r="T505" s="80">
        <f t="shared" si="242"/>
        <v>0</v>
      </c>
      <c r="U505" s="34">
        <f>U506+U507</f>
        <v>0</v>
      </c>
      <c r="V505" s="80">
        <f t="shared" si="243"/>
        <v>0</v>
      </c>
      <c r="W505" s="80"/>
      <c r="X505" s="80">
        <f t="shared" si="244"/>
        <v>0</v>
      </c>
      <c r="Y505" s="80">
        <f>Y506+Y507</f>
        <v>0</v>
      </c>
      <c r="Z505" s="34">
        <f>Z506+Z507</f>
        <v>0</v>
      </c>
      <c r="AA505" s="34">
        <f t="shared" si="282"/>
        <v>0</v>
      </c>
      <c r="AB505" s="34">
        <f>AB506+AB507</f>
        <v>0</v>
      </c>
      <c r="AC505" s="31">
        <f t="shared" si="247"/>
        <v>0</v>
      </c>
      <c r="AD505" s="34">
        <f>AD506+AD507</f>
        <v>0</v>
      </c>
      <c r="AE505" s="31">
        <f t="shared" si="247"/>
        <v>0</v>
      </c>
      <c r="AF505" s="34">
        <f>AF506+AF507</f>
        <v>0</v>
      </c>
      <c r="AG505" s="31">
        <f t="shared" si="261"/>
        <v>0</v>
      </c>
      <c r="AH505" s="34">
        <f>AH506+AH507</f>
        <v>0</v>
      </c>
      <c r="AI505" s="31">
        <f t="shared" si="261"/>
        <v>0</v>
      </c>
      <c r="AJ505" s="34">
        <f>AJ506+AJ507</f>
        <v>0</v>
      </c>
      <c r="AK505" s="31">
        <f t="shared" si="261"/>
        <v>0</v>
      </c>
      <c r="AL505" s="34">
        <f>AL506+AL507</f>
        <v>0</v>
      </c>
      <c r="AM505" s="31">
        <f t="shared" si="261"/>
        <v>0</v>
      </c>
      <c r="AN505" s="34">
        <f>AN506+AN507</f>
        <v>0</v>
      </c>
      <c r="AO505" s="31">
        <f t="shared" si="262"/>
        <v>0</v>
      </c>
      <c r="AP505" s="34">
        <f>AP506+AP507</f>
        <v>0</v>
      </c>
      <c r="AQ505" s="31">
        <f t="shared" si="262"/>
        <v>0</v>
      </c>
      <c r="AR505" s="34">
        <v>24908.9</v>
      </c>
      <c r="AS505" s="31">
        <f t="shared" si="262"/>
        <v>24908.9</v>
      </c>
      <c r="AT505" s="34">
        <v>0</v>
      </c>
      <c r="AU505" s="34">
        <v>25909.7</v>
      </c>
      <c r="AV505" s="31">
        <f t="shared" si="263"/>
        <v>25909.7</v>
      </c>
    </row>
    <row r="506" spans="2:48" ht="141.75" x14ac:dyDescent="0.3">
      <c r="B506" s="12"/>
      <c r="C506" s="7"/>
      <c r="D506" s="79" t="s">
        <v>238</v>
      </c>
      <c r="E506" s="79" t="s">
        <v>239</v>
      </c>
      <c r="F506" s="79"/>
      <c r="G506" s="80"/>
      <c r="H506" s="34">
        <f>H507+H508</f>
        <v>0</v>
      </c>
      <c r="I506" s="34">
        <f>I507+I508</f>
        <v>0</v>
      </c>
      <c r="J506" s="34">
        <f t="shared" si="269"/>
        <v>0</v>
      </c>
      <c r="K506" s="34">
        <f>K507+K508</f>
        <v>0</v>
      </c>
      <c r="L506" s="34">
        <f t="shared" si="245"/>
        <v>0</v>
      </c>
      <c r="M506" s="34">
        <f>M507+M508</f>
        <v>0</v>
      </c>
      <c r="N506" s="80">
        <f t="shared" si="283"/>
        <v>0</v>
      </c>
      <c r="O506" s="34">
        <f>O507+O508</f>
        <v>0</v>
      </c>
      <c r="P506" s="80">
        <f t="shared" si="281"/>
        <v>0</v>
      </c>
      <c r="Q506" s="34">
        <f>Q507+Q508</f>
        <v>0</v>
      </c>
      <c r="R506" s="80">
        <f t="shared" si="241"/>
        <v>0</v>
      </c>
      <c r="S506" s="34">
        <f>S507+S508</f>
        <v>0</v>
      </c>
      <c r="T506" s="80">
        <f t="shared" si="242"/>
        <v>0</v>
      </c>
      <c r="U506" s="34">
        <f>U507+U508</f>
        <v>0</v>
      </c>
      <c r="V506" s="80">
        <f t="shared" si="243"/>
        <v>0</v>
      </c>
      <c r="W506" s="80"/>
      <c r="X506" s="80">
        <f t="shared" si="244"/>
        <v>0</v>
      </c>
      <c r="Y506" s="80"/>
      <c r="Z506" s="34">
        <f>Z507+Z508</f>
        <v>0</v>
      </c>
      <c r="AA506" s="34">
        <f t="shared" si="282"/>
        <v>0</v>
      </c>
      <c r="AB506" s="34">
        <f>AB507+AB508</f>
        <v>0</v>
      </c>
      <c r="AC506" s="31">
        <f t="shared" si="247"/>
        <v>0</v>
      </c>
      <c r="AD506" s="34">
        <f>AD507+AD508</f>
        <v>0</v>
      </c>
      <c r="AE506" s="31">
        <f t="shared" si="247"/>
        <v>0</v>
      </c>
      <c r="AF506" s="34">
        <f>AF507+AF508</f>
        <v>0</v>
      </c>
      <c r="AG506" s="31">
        <f t="shared" si="261"/>
        <v>0</v>
      </c>
      <c r="AH506" s="34">
        <f>AH507+AH508</f>
        <v>0</v>
      </c>
      <c r="AI506" s="31">
        <f t="shared" si="261"/>
        <v>0</v>
      </c>
      <c r="AJ506" s="34">
        <f>AJ507+AJ508</f>
        <v>0</v>
      </c>
      <c r="AK506" s="31">
        <f t="shared" si="261"/>
        <v>0</v>
      </c>
      <c r="AL506" s="34">
        <f>AL507+AL508</f>
        <v>0</v>
      </c>
      <c r="AM506" s="31">
        <f t="shared" si="261"/>
        <v>0</v>
      </c>
      <c r="AN506" s="34">
        <f>AN507+AN508</f>
        <v>0</v>
      </c>
      <c r="AO506" s="31">
        <f t="shared" si="262"/>
        <v>0</v>
      </c>
      <c r="AP506" s="34">
        <f>AP507+AP508</f>
        <v>0</v>
      </c>
      <c r="AQ506" s="31">
        <f t="shared" si="262"/>
        <v>0</v>
      </c>
      <c r="AR506" s="34">
        <f>AR507+AR508</f>
        <v>120.6</v>
      </c>
      <c r="AS506" s="31">
        <f t="shared" si="262"/>
        <v>120.6</v>
      </c>
      <c r="AT506" s="34">
        <f>AT507+AT508</f>
        <v>0</v>
      </c>
      <c r="AU506" s="34">
        <f>AU507+AU508</f>
        <v>125.5</v>
      </c>
      <c r="AV506" s="31">
        <f t="shared" si="263"/>
        <v>125.5</v>
      </c>
    </row>
    <row r="507" spans="2:48" ht="40.5" x14ac:dyDescent="0.3">
      <c r="B507" s="12"/>
      <c r="C507" s="7"/>
      <c r="D507" s="79" t="s">
        <v>15</v>
      </c>
      <c r="E507" s="79" t="s">
        <v>239</v>
      </c>
      <c r="F507" s="79">
        <v>300</v>
      </c>
      <c r="G507" s="80">
        <v>4</v>
      </c>
      <c r="H507" s="34">
        <v>0</v>
      </c>
      <c r="I507" s="34"/>
      <c r="J507" s="34">
        <f t="shared" si="269"/>
        <v>0</v>
      </c>
      <c r="K507" s="34"/>
      <c r="L507" s="34">
        <f t="shared" si="245"/>
        <v>0</v>
      </c>
      <c r="M507" s="34"/>
      <c r="N507" s="80">
        <f t="shared" si="283"/>
        <v>0</v>
      </c>
      <c r="O507" s="34"/>
      <c r="P507" s="80">
        <f t="shared" si="281"/>
        <v>0</v>
      </c>
      <c r="Q507" s="34"/>
      <c r="R507" s="80">
        <f t="shared" si="241"/>
        <v>0</v>
      </c>
      <c r="S507" s="34"/>
      <c r="T507" s="80">
        <f t="shared" si="242"/>
        <v>0</v>
      </c>
      <c r="U507" s="34"/>
      <c r="V507" s="80">
        <f t="shared" si="243"/>
        <v>0</v>
      </c>
      <c r="W507" s="80"/>
      <c r="X507" s="80">
        <f t="shared" si="244"/>
        <v>0</v>
      </c>
      <c r="Y507" s="80"/>
      <c r="Z507" s="34">
        <v>0</v>
      </c>
      <c r="AA507" s="34">
        <f t="shared" si="282"/>
        <v>0</v>
      </c>
      <c r="AB507" s="34">
        <v>0</v>
      </c>
      <c r="AC507" s="31">
        <f t="shared" si="247"/>
        <v>0</v>
      </c>
      <c r="AD507" s="34">
        <v>0</v>
      </c>
      <c r="AE507" s="31">
        <f t="shared" si="247"/>
        <v>0</v>
      </c>
      <c r="AF507" s="34">
        <v>0</v>
      </c>
      <c r="AG507" s="31">
        <f t="shared" si="261"/>
        <v>0</v>
      </c>
      <c r="AH507" s="34">
        <v>0</v>
      </c>
      <c r="AI507" s="31">
        <f t="shared" si="261"/>
        <v>0</v>
      </c>
      <c r="AJ507" s="34">
        <v>0</v>
      </c>
      <c r="AK507" s="31">
        <f t="shared" si="261"/>
        <v>0</v>
      </c>
      <c r="AL507" s="34">
        <v>0</v>
      </c>
      <c r="AM507" s="31">
        <f t="shared" si="261"/>
        <v>0</v>
      </c>
      <c r="AN507" s="34">
        <v>0</v>
      </c>
      <c r="AO507" s="31">
        <f t="shared" si="262"/>
        <v>0</v>
      </c>
      <c r="AP507" s="34">
        <v>0</v>
      </c>
      <c r="AQ507" s="31">
        <f t="shared" si="262"/>
        <v>0</v>
      </c>
      <c r="AR507" s="34">
        <v>120</v>
      </c>
      <c r="AS507" s="31">
        <f t="shared" si="262"/>
        <v>120</v>
      </c>
      <c r="AT507" s="34">
        <v>0</v>
      </c>
      <c r="AU507" s="34">
        <v>124.9</v>
      </c>
      <c r="AV507" s="31">
        <f t="shared" si="263"/>
        <v>124.9</v>
      </c>
    </row>
    <row r="508" spans="2:48" ht="60.75" x14ac:dyDescent="0.3">
      <c r="B508" s="12"/>
      <c r="C508" s="7"/>
      <c r="D508" s="79" t="s">
        <v>14</v>
      </c>
      <c r="E508" s="79" t="s">
        <v>239</v>
      </c>
      <c r="F508" s="79">
        <v>200</v>
      </c>
      <c r="G508" s="80">
        <v>4</v>
      </c>
      <c r="H508" s="34">
        <v>0</v>
      </c>
      <c r="I508" s="34">
        <f>I509+I510</f>
        <v>0</v>
      </c>
      <c r="J508" s="34">
        <f t="shared" si="269"/>
        <v>0</v>
      </c>
      <c r="K508" s="34">
        <f>K509+K510</f>
        <v>0</v>
      </c>
      <c r="L508" s="34">
        <f t="shared" si="245"/>
        <v>0</v>
      </c>
      <c r="M508" s="34">
        <f>M509+M510</f>
        <v>0</v>
      </c>
      <c r="N508" s="80">
        <f t="shared" si="283"/>
        <v>0</v>
      </c>
      <c r="O508" s="34">
        <f>O509+O510</f>
        <v>0</v>
      </c>
      <c r="P508" s="80">
        <f t="shared" si="281"/>
        <v>0</v>
      </c>
      <c r="Q508" s="34">
        <f>Q509+Q510</f>
        <v>0</v>
      </c>
      <c r="R508" s="80">
        <f t="shared" si="241"/>
        <v>0</v>
      </c>
      <c r="S508" s="34">
        <f>S509+S510</f>
        <v>0</v>
      </c>
      <c r="T508" s="80">
        <f t="shared" si="242"/>
        <v>0</v>
      </c>
      <c r="U508" s="34">
        <f>U509+U510</f>
        <v>0</v>
      </c>
      <c r="V508" s="80">
        <f t="shared" si="243"/>
        <v>0</v>
      </c>
      <c r="W508" s="80"/>
      <c r="X508" s="80">
        <f t="shared" si="244"/>
        <v>0</v>
      </c>
      <c r="Y508" s="80">
        <f>Y509+Y510</f>
        <v>0</v>
      </c>
      <c r="Z508" s="34">
        <f>Z509+Z510</f>
        <v>0</v>
      </c>
      <c r="AA508" s="34">
        <f t="shared" si="282"/>
        <v>0</v>
      </c>
      <c r="AB508" s="34">
        <f>AB509+AB510</f>
        <v>0</v>
      </c>
      <c r="AC508" s="31">
        <f t="shared" ref="AC508:AE575" si="284">AA508+AB508</f>
        <v>0</v>
      </c>
      <c r="AD508" s="34">
        <f>AD509+AD510</f>
        <v>0</v>
      </c>
      <c r="AE508" s="31">
        <f t="shared" si="284"/>
        <v>0</v>
      </c>
      <c r="AF508" s="34">
        <f>AF509+AF510</f>
        <v>0</v>
      </c>
      <c r="AG508" s="31">
        <f t="shared" si="261"/>
        <v>0</v>
      </c>
      <c r="AH508" s="34">
        <f>AH509+AH510</f>
        <v>0</v>
      </c>
      <c r="AI508" s="31">
        <f t="shared" si="261"/>
        <v>0</v>
      </c>
      <c r="AJ508" s="34">
        <f>AJ509+AJ510</f>
        <v>0</v>
      </c>
      <c r="AK508" s="31">
        <f t="shared" si="261"/>
        <v>0</v>
      </c>
      <c r="AL508" s="34">
        <f>AL509+AL510</f>
        <v>0</v>
      </c>
      <c r="AM508" s="31">
        <f t="shared" si="261"/>
        <v>0</v>
      </c>
      <c r="AN508" s="34">
        <f>AN509+AN510</f>
        <v>0</v>
      </c>
      <c r="AO508" s="31">
        <f t="shared" si="262"/>
        <v>0</v>
      </c>
      <c r="AP508" s="34">
        <v>0</v>
      </c>
      <c r="AQ508" s="31">
        <f t="shared" si="262"/>
        <v>0</v>
      </c>
      <c r="AR508" s="34">
        <v>0.6</v>
      </c>
      <c r="AS508" s="31">
        <f t="shared" si="262"/>
        <v>0.6</v>
      </c>
      <c r="AT508" s="34">
        <v>0</v>
      </c>
      <c r="AU508" s="34">
        <v>0.6</v>
      </c>
      <c r="AV508" s="31">
        <f t="shared" si="263"/>
        <v>0.6</v>
      </c>
    </row>
    <row r="509" spans="2:48" ht="169.5" customHeight="1" x14ac:dyDescent="0.3">
      <c r="B509" s="12"/>
      <c r="C509" s="7"/>
      <c r="D509" s="79" t="s">
        <v>240</v>
      </c>
      <c r="E509" s="79" t="s">
        <v>241</v>
      </c>
      <c r="F509" s="79"/>
      <c r="G509" s="80"/>
      <c r="H509" s="34">
        <f>H510+H511</f>
        <v>0</v>
      </c>
      <c r="I509" s="34">
        <f>I510+I511</f>
        <v>0</v>
      </c>
      <c r="J509" s="34">
        <f t="shared" si="269"/>
        <v>0</v>
      </c>
      <c r="K509" s="34">
        <f>K510+K511</f>
        <v>0</v>
      </c>
      <c r="L509" s="34">
        <f t="shared" si="245"/>
        <v>0</v>
      </c>
      <c r="M509" s="34">
        <f>M510+M511</f>
        <v>0</v>
      </c>
      <c r="N509" s="80">
        <f t="shared" si="283"/>
        <v>0</v>
      </c>
      <c r="O509" s="34">
        <f>O510+O511</f>
        <v>0</v>
      </c>
      <c r="P509" s="80">
        <f t="shared" si="281"/>
        <v>0</v>
      </c>
      <c r="Q509" s="34">
        <f>Q510+Q511</f>
        <v>0</v>
      </c>
      <c r="R509" s="80">
        <f t="shared" si="241"/>
        <v>0</v>
      </c>
      <c r="S509" s="34">
        <f>S510+S511</f>
        <v>0</v>
      </c>
      <c r="T509" s="80">
        <f t="shared" si="242"/>
        <v>0</v>
      </c>
      <c r="U509" s="34">
        <f>U510+U511</f>
        <v>0</v>
      </c>
      <c r="V509" s="80">
        <f t="shared" si="243"/>
        <v>0</v>
      </c>
      <c r="W509" s="80"/>
      <c r="X509" s="80">
        <f t="shared" si="244"/>
        <v>0</v>
      </c>
      <c r="Y509" s="80"/>
      <c r="Z509" s="34">
        <f>Z510+Z511</f>
        <v>0</v>
      </c>
      <c r="AA509" s="34">
        <f t="shared" si="282"/>
        <v>0</v>
      </c>
      <c r="AB509" s="34">
        <f>AB510+AB511</f>
        <v>0</v>
      </c>
      <c r="AC509" s="31">
        <f t="shared" si="284"/>
        <v>0</v>
      </c>
      <c r="AD509" s="34">
        <f>AD510+AD511</f>
        <v>0</v>
      </c>
      <c r="AE509" s="31">
        <f t="shared" si="284"/>
        <v>0</v>
      </c>
      <c r="AF509" s="34">
        <f>AF510+AF511</f>
        <v>0</v>
      </c>
      <c r="AG509" s="31">
        <f t="shared" si="261"/>
        <v>0</v>
      </c>
      <c r="AH509" s="34">
        <f>AH510+AH511</f>
        <v>0</v>
      </c>
      <c r="AI509" s="31">
        <f t="shared" si="261"/>
        <v>0</v>
      </c>
      <c r="AJ509" s="34">
        <f>AJ510+AJ511</f>
        <v>0</v>
      </c>
      <c r="AK509" s="31">
        <f t="shared" si="261"/>
        <v>0</v>
      </c>
      <c r="AL509" s="34">
        <f>AL510+AL511</f>
        <v>0</v>
      </c>
      <c r="AM509" s="31">
        <f t="shared" ref="AM509:AM532" si="285">AK509+AL509</f>
        <v>0</v>
      </c>
      <c r="AN509" s="34">
        <f>AN510+AN511</f>
        <v>0</v>
      </c>
      <c r="AO509" s="31">
        <f t="shared" si="262"/>
        <v>0</v>
      </c>
      <c r="AP509" s="34">
        <f>AP510+AP511</f>
        <v>0</v>
      </c>
      <c r="AQ509" s="31">
        <f t="shared" si="262"/>
        <v>0</v>
      </c>
      <c r="AR509" s="34">
        <f>AR510+AR511</f>
        <v>188.9</v>
      </c>
      <c r="AS509" s="31">
        <f t="shared" si="262"/>
        <v>188.9</v>
      </c>
      <c r="AT509" s="34">
        <f>AT510+AT511</f>
        <v>0</v>
      </c>
      <c r="AU509" s="34">
        <f>AU510+AU511</f>
        <v>196.4</v>
      </c>
      <c r="AV509" s="31">
        <f t="shared" si="263"/>
        <v>196.4</v>
      </c>
    </row>
    <row r="510" spans="2:48" ht="60.75" x14ac:dyDescent="0.3">
      <c r="B510" s="12"/>
      <c r="C510" s="7"/>
      <c r="D510" s="79" t="s">
        <v>14</v>
      </c>
      <c r="E510" s="79" t="s">
        <v>241</v>
      </c>
      <c r="F510" s="79">
        <v>200</v>
      </c>
      <c r="G510" s="80">
        <v>4</v>
      </c>
      <c r="H510" s="34">
        <v>0</v>
      </c>
      <c r="I510" s="34"/>
      <c r="J510" s="34">
        <f t="shared" si="269"/>
        <v>0</v>
      </c>
      <c r="K510" s="34"/>
      <c r="L510" s="34">
        <f t="shared" si="245"/>
        <v>0</v>
      </c>
      <c r="M510" s="34"/>
      <c r="N510" s="80">
        <f t="shared" si="283"/>
        <v>0</v>
      </c>
      <c r="O510" s="34"/>
      <c r="P510" s="80">
        <f t="shared" si="281"/>
        <v>0</v>
      </c>
      <c r="Q510" s="34"/>
      <c r="R510" s="80">
        <f t="shared" si="241"/>
        <v>0</v>
      </c>
      <c r="S510" s="34"/>
      <c r="T510" s="80">
        <f t="shared" si="242"/>
        <v>0</v>
      </c>
      <c r="U510" s="34"/>
      <c r="V510" s="80">
        <f t="shared" si="243"/>
        <v>0</v>
      </c>
      <c r="W510" s="80"/>
      <c r="X510" s="80">
        <f t="shared" si="244"/>
        <v>0</v>
      </c>
      <c r="Y510" s="80"/>
      <c r="Z510" s="34">
        <v>0</v>
      </c>
      <c r="AA510" s="34">
        <f t="shared" si="282"/>
        <v>0</v>
      </c>
      <c r="AB510" s="34">
        <v>0</v>
      </c>
      <c r="AC510" s="31">
        <f t="shared" si="284"/>
        <v>0</v>
      </c>
      <c r="AD510" s="34">
        <v>0</v>
      </c>
      <c r="AE510" s="31">
        <f t="shared" si="284"/>
        <v>0</v>
      </c>
      <c r="AF510" s="34">
        <v>0</v>
      </c>
      <c r="AG510" s="31">
        <f t="shared" si="261"/>
        <v>0</v>
      </c>
      <c r="AH510" s="34">
        <v>0</v>
      </c>
      <c r="AI510" s="31">
        <f t="shared" si="261"/>
        <v>0</v>
      </c>
      <c r="AJ510" s="34">
        <v>0</v>
      </c>
      <c r="AK510" s="31">
        <f t="shared" si="261"/>
        <v>0</v>
      </c>
      <c r="AL510" s="34">
        <v>0</v>
      </c>
      <c r="AM510" s="31">
        <f t="shared" si="285"/>
        <v>0</v>
      </c>
      <c r="AN510" s="34">
        <v>0</v>
      </c>
      <c r="AO510" s="31">
        <f t="shared" si="262"/>
        <v>0</v>
      </c>
      <c r="AP510" s="34">
        <v>0</v>
      </c>
      <c r="AQ510" s="31">
        <f t="shared" si="262"/>
        <v>0</v>
      </c>
      <c r="AR510" s="34">
        <v>0.6</v>
      </c>
      <c r="AS510" s="31">
        <f t="shared" si="262"/>
        <v>0.6</v>
      </c>
      <c r="AT510" s="34">
        <v>0</v>
      </c>
      <c r="AU510" s="34">
        <v>0.6</v>
      </c>
      <c r="AV510" s="31">
        <f t="shared" si="263"/>
        <v>0.6</v>
      </c>
    </row>
    <row r="511" spans="2:48" ht="42.75" customHeight="1" x14ac:dyDescent="0.3">
      <c r="B511" s="12"/>
      <c r="C511" s="7"/>
      <c r="D511" s="79" t="s">
        <v>15</v>
      </c>
      <c r="E511" s="79" t="s">
        <v>241</v>
      </c>
      <c r="F511" s="79">
        <v>300</v>
      </c>
      <c r="G511" s="80">
        <v>4</v>
      </c>
      <c r="H511" s="34">
        <v>0</v>
      </c>
      <c r="I511" s="34">
        <f>I512+I515+I518+I521</f>
        <v>0</v>
      </c>
      <c r="J511" s="34">
        <f t="shared" si="269"/>
        <v>0</v>
      </c>
      <c r="K511" s="34">
        <f>K512+K515+K518+K521</f>
        <v>0</v>
      </c>
      <c r="L511" s="34">
        <f t="shared" si="245"/>
        <v>0</v>
      </c>
      <c r="M511" s="34">
        <f>M512+M515+M518+M521</f>
        <v>0</v>
      </c>
      <c r="N511" s="80">
        <f t="shared" si="283"/>
        <v>0</v>
      </c>
      <c r="O511" s="34">
        <f>O512+O515+O518+O521</f>
        <v>0</v>
      </c>
      <c r="P511" s="80">
        <f t="shared" si="281"/>
        <v>0</v>
      </c>
      <c r="Q511" s="34">
        <f>Q512+Q515+Q518+Q521</f>
        <v>0</v>
      </c>
      <c r="R511" s="80">
        <f t="shared" si="241"/>
        <v>0</v>
      </c>
      <c r="S511" s="34">
        <f>S512+S515+S518+S521</f>
        <v>0</v>
      </c>
      <c r="T511" s="80">
        <f t="shared" si="242"/>
        <v>0</v>
      </c>
      <c r="U511" s="34">
        <f>U512+U515+U518+U521</f>
        <v>0</v>
      </c>
      <c r="V511" s="80">
        <f t="shared" si="243"/>
        <v>0</v>
      </c>
      <c r="W511" s="80"/>
      <c r="X511" s="80">
        <f t="shared" si="244"/>
        <v>0</v>
      </c>
      <c r="Y511" s="80">
        <f>Y512+Y515+Y518+Y521</f>
        <v>0</v>
      </c>
      <c r="Z511" s="34">
        <f>Z512+Z515+Z518+Z521</f>
        <v>0</v>
      </c>
      <c r="AA511" s="34">
        <f t="shared" si="282"/>
        <v>0</v>
      </c>
      <c r="AB511" s="34">
        <f>AB512+AB515+AB518+AB521</f>
        <v>0</v>
      </c>
      <c r="AC511" s="31">
        <f t="shared" si="284"/>
        <v>0</v>
      </c>
      <c r="AD511" s="34">
        <f>AD512+AD515+AD518+AD521</f>
        <v>0</v>
      </c>
      <c r="AE511" s="31">
        <f t="shared" si="284"/>
        <v>0</v>
      </c>
      <c r="AF511" s="34">
        <f>AF512+AF515+AF518+AF521</f>
        <v>0</v>
      </c>
      <c r="AG511" s="31">
        <f t="shared" si="261"/>
        <v>0</v>
      </c>
      <c r="AH511" s="34">
        <f>AH512+AH515+AH518+AH521</f>
        <v>0</v>
      </c>
      <c r="AI511" s="31">
        <f t="shared" si="261"/>
        <v>0</v>
      </c>
      <c r="AJ511" s="34">
        <f>AJ512+AJ515+AJ518+AJ521</f>
        <v>0</v>
      </c>
      <c r="AK511" s="31">
        <f t="shared" si="261"/>
        <v>0</v>
      </c>
      <c r="AL511" s="34">
        <f>AL512+AL515+AL518+AL521</f>
        <v>0</v>
      </c>
      <c r="AM511" s="31">
        <f t="shared" si="285"/>
        <v>0</v>
      </c>
      <c r="AN511" s="34">
        <f>AN512+AN515+AN518+AN521</f>
        <v>0</v>
      </c>
      <c r="AO511" s="31">
        <f t="shared" si="262"/>
        <v>0</v>
      </c>
      <c r="AP511" s="34">
        <v>0</v>
      </c>
      <c r="AQ511" s="31">
        <f t="shared" si="262"/>
        <v>0</v>
      </c>
      <c r="AR511" s="34">
        <v>188.3</v>
      </c>
      <c r="AS511" s="31">
        <f t="shared" si="262"/>
        <v>188.3</v>
      </c>
      <c r="AT511" s="34">
        <v>0</v>
      </c>
      <c r="AU511" s="34">
        <v>195.8</v>
      </c>
      <c r="AV511" s="31">
        <f t="shared" si="263"/>
        <v>195.8</v>
      </c>
    </row>
    <row r="512" spans="2:48" ht="125.25" customHeight="1" x14ac:dyDescent="0.3">
      <c r="B512" s="12"/>
      <c r="C512" s="14">
        <v>16</v>
      </c>
      <c r="D512" s="9" t="s">
        <v>507</v>
      </c>
      <c r="E512" s="9" t="s">
        <v>242</v>
      </c>
      <c r="F512" s="9"/>
      <c r="G512" s="16"/>
      <c r="H512" s="33">
        <f>H513+H516+H519+H522+H525</f>
        <v>0</v>
      </c>
      <c r="I512" s="34">
        <f>I513</f>
        <v>0</v>
      </c>
      <c r="J512" s="33">
        <f t="shared" si="269"/>
        <v>0</v>
      </c>
      <c r="K512" s="33">
        <f>K513</f>
        <v>0</v>
      </c>
      <c r="L512" s="33">
        <f t="shared" si="245"/>
        <v>0</v>
      </c>
      <c r="M512" s="33">
        <f>M513</f>
        <v>0</v>
      </c>
      <c r="N512" s="16">
        <f t="shared" si="283"/>
        <v>0</v>
      </c>
      <c r="O512" s="33">
        <f>O513</f>
        <v>0</v>
      </c>
      <c r="P512" s="16">
        <f t="shared" si="281"/>
        <v>0</v>
      </c>
      <c r="Q512" s="33">
        <f>Q513</f>
        <v>0</v>
      </c>
      <c r="R512" s="16">
        <f t="shared" si="241"/>
        <v>0</v>
      </c>
      <c r="S512" s="33">
        <f>S513</f>
        <v>0</v>
      </c>
      <c r="T512" s="16">
        <f t="shared" si="242"/>
        <v>0</v>
      </c>
      <c r="U512" s="33">
        <f>U513</f>
        <v>0</v>
      </c>
      <c r="V512" s="16">
        <f t="shared" si="243"/>
        <v>0</v>
      </c>
      <c r="W512" s="16"/>
      <c r="X512" s="16">
        <f t="shared" si="244"/>
        <v>0</v>
      </c>
      <c r="Y512" s="16">
        <f>Y513</f>
        <v>0</v>
      </c>
      <c r="Z512" s="33">
        <f>Z513</f>
        <v>0</v>
      </c>
      <c r="AA512" s="33">
        <f t="shared" si="282"/>
        <v>0</v>
      </c>
      <c r="AB512" s="33">
        <f>AB513</f>
        <v>0</v>
      </c>
      <c r="AC512" s="32">
        <f t="shared" si="284"/>
        <v>0</v>
      </c>
      <c r="AD512" s="33">
        <f>AD513</f>
        <v>0</v>
      </c>
      <c r="AE512" s="32">
        <f t="shared" si="284"/>
        <v>0</v>
      </c>
      <c r="AF512" s="33">
        <f>AF513</f>
        <v>0</v>
      </c>
      <c r="AG512" s="32">
        <f t="shared" si="261"/>
        <v>0</v>
      </c>
      <c r="AH512" s="33">
        <f>AH513</f>
        <v>0</v>
      </c>
      <c r="AI512" s="32">
        <f t="shared" si="261"/>
        <v>0</v>
      </c>
      <c r="AJ512" s="33">
        <f>AJ513</f>
        <v>0</v>
      </c>
      <c r="AK512" s="32">
        <f t="shared" si="261"/>
        <v>0</v>
      </c>
      <c r="AL512" s="33">
        <f>AL513</f>
        <v>0</v>
      </c>
      <c r="AM512" s="32">
        <f t="shared" si="285"/>
        <v>0</v>
      </c>
      <c r="AN512" s="33">
        <f>AN513</f>
        <v>0</v>
      </c>
      <c r="AO512" s="32">
        <f t="shared" si="262"/>
        <v>0</v>
      </c>
      <c r="AP512" s="33">
        <f>AP513</f>
        <v>0</v>
      </c>
      <c r="AQ512" s="32">
        <f t="shared" si="262"/>
        <v>0</v>
      </c>
      <c r="AR512" s="33">
        <f>AR513+AR516+AR519+AR522</f>
        <v>85.6</v>
      </c>
      <c r="AS512" s="32">
        <f t="shared" si="262"/>
        <v>85.6</v>
      </c>
      <c r="AT512" s="33">
        <f>AT513+AT516+AT519+AT522</f>
        <v>0</v>
      </c>
      <c r="AU512" s="33">
        <f>AU513+AU516+AU519+AU522</f>
        <v>50</v>
      </c>
      <c r="AV512" s="32">
        <f t="shared" si="263"/>
        <v>50</v>
      </c>
    </row>
    <row r="513" spans="2:48" ht="89.25" customHeight="1" x14ac:dyDescent="0.3">
      <c r="B513" s="12"/>
      <c r="C513" s="7"/>
      <c r="D513" s="79" t="s">
        <v>403</v>
      </c>
      <c r="E513" s="79" t="s">
        <v>243</v>
      </c>
      <c r="F513" s="79"/>
      <c r="G513" s="80"/>
      <c r="H513" s="34">
        <f>H514</f>
        <v>0</v>
      </c>
      <c r="I513" s="34">
        <f>I514</f>
        <v>0</v>
      </c>
      <c r="J513" s="34">
        <f t="shared" si="269"/>
        <v>0</v>
      </c>
      <c r="K513" s="34">
        <f>K514</f>
        <v>0</v>
      </c>
      <c r="L513" s="34">
        <f t="shared" si="245"/>
        <v>0</v>
      </c>
      <c r="M513" s="34">
        <f>M514</f>
        <v>0</v>
      </c>
      <c r="N513" s="80">
        <f t="shared" si="283"/>
        <v>0</v>
      </c>
      <c r="O513" s="34">
        <f>O514</f>
        <v>0</v>
      </c>
      <c r="P513" s="80">
        <f t="shared" si="281"/>
        <v>0</v>
      </c>
      <c r="Q513" s="34">
        <f>Q514</f>
        <v>0</v>
      </c>
      <c r="R513" s="80">
        <f t="shared" si="241"/>
        <v>0</v>
      </c>
      <c r="S513" s="34">
        <f>S514</f>
        <v>0</v>
      </c>
      <c r="T513" s="80">
        <f t="shared" si="242"/>
        <v>0</v>
      </c>
      <c r="U513" s="34">
        <f>U514</f>
        <v>0</v>
      </c>
      <c r="V513" s="80">
        <f t="shared" si="243"/>
        <v>0</v>
      </c>
      <c r="W513" s="80"/>
      <c r="X513" s="80">
        <f t="shared" si="244"/>
        <v>0</v>
      </c>
      <c r="Y513" s="80">
        <f>Y514</f>
        <v>0</v>
      </c>
      <c r="Z513" s="34">
        <f>Z514</f>
        <v>0</v>
      </c>
      <c r="AA513" s="34">
        <f t="shared" si="282"/>
        <v>0</v>
      </c>
      <c r="AB513" s="34">
        <f>AB514</f>
        <v>0</v>
      </c>
      <c r="AC513" s="31">
        <f t="shared" si="284"/>
        <v>0</v>
      </c>
      <c r="AD513" s="34">
        <f>AD514</f>
        <v>0</v>
      </c>
      <c r="AE513" s="31">
        <f t="shared" si="284"/>
        <v>0</v>
      </c>
      <c r="AF513" s="34">
        <f>AF514</f>
        <v>0</v>
      </c>
      <c r="AG513" s="31">
        <f t="shared" si="261"/>
        <v>0</v>
      </c>
      <c r="AH513" s="34">
        <f>AH514</f>
        <v>0</v>
      </c>
      <c r="AI513" s="31">
        <f t="shared" si="261"/>
        <v>0</v>
      </c>
      <c r="AJ513" s="34">
        <f>AJ514</f>
        <v>0</v>
      </c>
      <c r="AK513" s="31">
        <f t="shared" si="261"/>
        <v>0</v>
      </c>
      <c r="AL513" s="34">
        <f>AL514</f>
        <v>0</v>
      </c>
      <c r="AM513" s="31">
        <f t="shared" si="285"/>
        <v>0</v>
      </c>
      <c r="AN513" s="34">
        <f>AN514</f>
        <v>0</v>
      </c>
      <c r="AO513" s="31">
        <f t="shared" si="262"/>
        <v>0</v>
      </c>
      <c r="AP513" s="34">
        <f>AP514</f>
        <v>0</v>
      </c>
      <c r="AQ513" s="31">
        <f t="shared" si="262"/>
        <v>0</v>
      </c>
      <c r="AR513" s="34">
        <f>AR514</f>
        <v>85.6</v>
      </c>
      <c r="AS513" s="31">
        <f t="shared" si="262"/>
        <v>85.6</v>
      </c>
      <c r="AT513" s="34">
        <f>AT514</f>
        <v>0</v>
      </c>
      <c r="AU513" s="34">
        <f>AU514</f>
        <v>50</v>
      </c>
      <c r="AV513" s="31">
        <f t="shared" si="263"/>
        <v>50</v>
      </c>
    </row>
    <row r="514" spans="2:48" ht="46.5" customHeight="1" x14ac:dyDescent="0.3">
      <c r="B514" s="12"/>
      <c r="C514" s="7"/>
      <c r="D514" s="79" t="s">
        <v>244</v>
      </c>
      <c r="E514" s="79" t="s">
        <v>245</v>
      </c>
      <c r="F514" s="79"/>
      <c r="G514" s="80"/>
      <c r="H514" s="34">
        <f>H515</f>
        <v>0</v>
      </c>
      <c r="I514" s="34"/>
      <c r="J514" s="34">
        <f t="shared" si="269"/>
        <v>0</v>
      </c>
      <c r="K514" s="34"/>
      <c r="L514" s="34">
        <f t="shared" si="245"/>
        <v>0</v>
      </c>
      <c r="M514" s="34"/>
      <c r="N514" s="80">
        <f t="shared" si="283"/>
        <v>0</v>
      </c>
      <c r="O514" s="34"/>
      <c r="P514" s="80">
        <f t="shared" si="281"/>
        <v>0</v>
      </c>
      <c r="Q514" s="34"/>
      <c r="R514" s="80">
        <f t="shared" ref="R514:R584" si="286">P514+Q514</f>
        <v>0</v>
      </c>
      <c r="S514" s="34"/>
      <c r="T514" s="80">
        <f t="shared" ref="T514:T584" si="287">R514+S514</f>
        <v>0</v>
      </c>
      <c r="U514" s="34"/>
      <c r="V514" s="80">
        <f t="shared" ref="V514:V584" si="288">T514+U514</f>
        <v>0</v>
      </c>
      <c r="W514" s="80"/>
      <c r="X514" s="80">
        <f t="shared" ref="X514:X584" si="289">V514+W514</f>
        <v>0</v>
      </c>
      <c r="Y514" s="80"/>
      <c r="Z514" s="34">
        <v>0</v>
      </c>
      <c r="AA514" s="34">
        <f t="shared" si="282"/>
        <v>0</v>
      </c>
      <c r="AB514" s="34">
        <v>0</v>
      </c>
      <c r="AC514" s="31">
        <f t="shared" si="284"/>
        <v>0</v>
      </c>
      <c r="AD514" s="34">
        <v>0</v>
      </c>
      <c r="AE514" s="31">
        <f t="shared" si="284"/>
        <v>0</v>
      </c>
      <c r="AF514" s="34">
        <v>0</v>
      </c>
      <c r="AG514" s="31">
        <f t="shared" si="261"/>
        <v>0</v>
      </c>
      <c r="AH514" s="34">
        <v>0</v>
      </c>
      <c r="AI514" s="31">
        <f t="shared" si="261"/>
        <v>0</v>
      </c>
      <c r="AJ514" s="34">
        <v>0</v>
      </c>
      <c r="AK514" s="31">
        <f t="shared" si="261"/>
        <v>0</v>
      </c>
      <c r="AL514" s="34">
        <v>0</v>
      </c>
      <c r="AM514" s="31">
        <f t="shared" si="285"/>
        <v>0</v>
      </c>
      <c r="AN514" s="34">
        <v>0</v>
      </c>
      <c r="AO514" s="31">
        <f t="shared" si="262"/>
        <v>0</v>
      </c>
      <c r="AP514" s="34">
        <f>AP515</f>
        <v>0</v>
      </c>
      <c r="AQ514" s="31">
        <f t="shared" si="262"/>
        <v>0</v>
      </c>
      <c r="AR514" s="34">
        <f>AR515</f>
        <v>85.6</v>
      </c>
      <c r="AS514" s="31">
        <f t="shared" si="262"/>
        <v>85.6</v>
      </c>
      <c r="AT514" s="34">
        <f>AT515</f>
        <v>0</v>
      </c>
      <c r="AU514" s="34">
        <f>AU515</f>
        <v>50</v>
      </c>
      <c r="AV514" s="31">
        <f t="shared" si="263"/>
        <v>50</v>
      </c>
    </row>
    <row r="515" spans="2:48" ht="60.75" x14ac:dyDescent="0.3">
      <c r="B515" s="12"/>
      <c r="C515" s="7"/>
      <c r="D515" s="79" t="s">
        <v>14</v>
      </c>
      <c r="E515" s="79" t="s">
        <v>245</v>
      </c>
      <c r="F515" s="79">
        <v>200</v>
      </c>
      <c r="G515" s="80">
        <v>4</v>
      </c>
      <c r="H515" s="34">
        <v>0</v>
      </c>
      <c r="I515" s="34">
        <f>I516</f>
        <v>0</v>
      </c>
      <c r="J515" s="34">
        <f t="shared" si="269"/>
        <v>0</v>
      </c>
      <c r="K515" s="34">
        <f>K516</f>
        <v>0</v>
      </c>
      <c r="L515" s="34">
        <f t="shared" si="245"/>
        <v>0</v>
      </c>
      <c r="M515" s="34">
        <f>M516</f>
        <v>0</v>
      </c>
      <c r="N515" s="80">
        <f t="shared" si="283"/>
        <v>0</v>
      </c>
      <c r="O515" s="34">
        <f>O516</f>
        <v>0</v>
      </c>
      <c r="P515" s="80">
        <f t="shared" si="281"/>
        <v>0</v>
      </c>
      <c r="Q515" s="34">
        <f>Q516</f>
        <v>0</v>
      </c>
      <c r="R515" s="80">
        <f t="shared" si="286"/>
        <v>0</v>
      </c>
      <c r="S515" s="34">
        <f>S516</f>
        <v>0</v>
      </c>
      <c r="T515" s="80">
        <f t="shared" si="287"/>
        <v>0</v>
      </c>
      <c r="U515" s="34">
        <f>U516</f>
        <v>0</v>
      </c>
      <c r="V515" s="80">
        <f t="shared" si="288"/>
        <v>0</v>
      </c>
      <c r="W515" s="80"/>
      <c r="X515" s="80">
        <f t="shared" si="289"/>
        <v>0</v>
      </c>
      <c r="Y515" s="80">
        <f>Y516</f>
        <v>0</v>
      </c>
      <c r="Z515" s="34">
        <f>Z516</f>
        <v>0</v>
      </c>
      <c r="AA515" s="34">
        <f t="shared" si="282"/>
        <v>0</v>
      </c>
      <c r="AB515" s="34">
        <f>AB516</f>
        <v>0</v>
      </c>
      <c r="AC515" s="31">
        <f t="shared" si="284"/>
        <v>0</v>
      </c>
      <c r="AD515" s="34">
        <f>AD516</f>
        <v>0</v>
      </c>
      <c r="AE515" s="31">
        <f t="shared" si="284"/>
        <v>0</v>
      </c>
      <c r="AF515" s="34">
        <f>AF516</f>
        <v>0</v>
      </c>
      <c r="AG515" s="31">
        <f t="shared" si="261"/>
        <v>0</v>
      </c>
      <c r="AH515" s="34">
        <f>AH516</f>
        <v>0</v>
      </c>
      <c r="AI515" s="31">
        <f t="shared" si="261"/>
        <v>0</v>
      </c>
      <c r="AJ515" s="34">
        <f>AJ516</f>
        <v>0</v>
      </c>
      <c r="AK515" s="31">
        <f t="shared" si="261"/>
        <v>0</v>
      </c>
      <c r="AL515" s="34">
        <f>AL516</f>
        <v>0</v>
      </c>
      <c r="AM515" s="31">
        <f t="shared" si="285"/>
        <v>0</v>
      </c>
      <c r="AN515" s="34">
        <f>AN516</f>
        <v>0</v>
      </c>
      <c r="AO515" s="31">
        <f t="shared" si="262"/>
        <v>0</v>
      </c>
      <c r="AP515" s="34">
        <v>0</v>
      </c>
      <c r="AQ515" s="31">
        <f t="shared" si="262"/>
        <v>0</v>
      </c>
      <c r="AR515" s="34">
        <v>85.6</v>
      </c>
      <c r="AS515" s="31">
        <f t="shared" si="262"/>
        <v>85.6</v>
      </c>
      <c r="AT515" s="34">
        <v>0</v>
      </c>
      <c r="AU515" s="34">
        <v>50</v>
      </c>
      <c r="AV515" s="31">
        <f t="shared" si="263"/>
        <v>50</v>
      </c>
    </row>
    <row r="516" spans="2:48" ht="74.25" hidden="1" customHeight="1" x14ac:dyDescent="0.3">
      <c r="B516" s="12"/>
      <c r="C516" s="7"/>
      <c r="D516" s="79" t="s">
        <v>402</v>
      </c>
      <c r="E516" s="79" t="s">
        <v>246</v>
      </c>
      <c r="F516" s="79"/>
      <c r="G516" s="80"/>
      <c r="H516" s="34">
        <f>H517</f>
        <v>0</v>
      </c>
      <c r="I516" s="34">
        <f>I517</f>
        <v>0</v>
      </c>
      <c r="J516" s="34">
        <f t="shared" si="269"/>
        <v>0</v>
      </c>
      <c r="K516" s="34">
        <f>K517</f>
        <v>0</v>
      </c>
      <c r="L516" s="34">
        <f t="shared" si="245"/>
        <v>0</v>
      </c>
      <c r="M516" s="34">
        <f>M517</f>
        <v>0</v>
      </c>
      <c r="N516" s="80">
        <f t="shared" si="283"/>
        <v>0</v>
      </c>
      <c r="O516" s="34">
        <f>O517</f>
        <v>0</v>
      </c>
      <c r="P516" s="80">
        <f t="shared" si="281"/>
        <v>0</v>
      </c>
      <c r="Q516" s="34">
        <f>Q517</f>
        <v>0</v>
      </c>
      <c r="R516" s="80">
        <f t="shared" si="286"/>
        <v>0</v>
      </c>
      <c r="S516" s="34">
        <f>S517</f>
        <v>0</v>
      </c>
      <c r="T516" s="80">
        <f t="shared" si="287"/>
        <v>0</v>
      </c>
      <c r="U516" s="34">
        <f>U517</f>
        <v>0</v>
      </c>
      <c r="V516" s="80">
        <f t="shared" si="288"/>
        <v>0</v>
      </c>
      <c r="W516" s="80"/>
      <c r="X516" s="80">
        <f t="shared" si="289"/>
        <v>0</v>
      </c>
      <c r="Y516" s="80">
        <f>Y517</f>
        <v>0</v>
      </c>
      <c r="Z516" s="34">
        <f>Z517</f>
        <v>0</v>
      </c>
      <c r="AA516" s="34">
        <f t="shared" si="282"/>
        <v>0</v>
      </c>
      <c r="AB516" s="34">
        <f>AB517</f>
        <v>0</v>
      </c>
      <c r="AC516" s="31">
        <f t="shared" si="284"/>
        <v>0</v>
      </c>
      <c r="AD516" s="34">
        <f>AD517</f>
        <v>0</v>
      </c>
      <c r="AE516" s="31">
        <f t="shared" si="284"/>
        <v>0</v>
      </c>
      <c r="AF516" s="34">
        <f>AF517</f>
        <v>0</v>
      </c>
      <c r="AG516" s="31">
        <f t="shared" si="261"/>
        <v>0</v>
      </c>
      <c r="AH516" s="34">
        <f>AH517</f>
        <v>0</v>
      </c>
      <c r="AI516" s="31">
        <f t="shared" si="261"/>
        <v>0</v>
      </c>
      <c r="AJ516" s="34">
        <f>AJ517</f>
        <v>0</v>
      </c>
      <c r="AK516" s="31">
        <f t="shared" si="261"/>
        <v>0</v>
      </c>
      <c r="AL516" s="34">
        <f>AL517</f>
        <v>0</v>
      </c>
      <c r="AM516" s="31">
        <f t="shared" si="285"/>
        <v>0</v>
      </c>
      <c r="AN516" s="34">
        <f>AN517</f>
        <v>0</v>
      </c>
      <c r="AO516" s="31">
        <f t="shared" si="262"/>
        <v>0</v>
      </c>
      <c r="AP516" s="34">
        <f>AP517</f>
        <v>0</v>
      </c>
      <c r="AQ516" s="31">
        <f t="shared" si="262"/>
        <v>0</v>
      </c>
      <c r="AR516" s="34">
        <f>AR517</f>
        <v>0</v>
      </c>
      <c r="AS516" s="31">
        <f t="shared" si="262"/>
        <v>0</v>
      </c>
      <c r="AT516" s="34">
        <f>AT517</f>
        <v>0</v>
      </c>
      <c r="AU516" s="34">
        <f>AU517</f>
        <v>0</v>
      </c>
      <c r="AV516" s="31">
        <f t="shared" si="263"/>
        <v>0</v>
      </c>
    </row>
    <row r="517" spans="2:48" ht="40.5" hidden="1" x14ac:dyDescent="0.3">
      <c r="B517" s="12"/>
      <c r="C517" s="7"/>
      <c r="D517" s="79" t="s">
        <v>244</v>
      </c>
      <c r="E517" s="79" t="s">
        <v>247</v>
      </c>
      <c r="F517" s="79"/>
      <c r="G517" s="80"/>
      <c r="H517" s="34">
        <f>H518</f>
        <v>0</v>
      </c>
      <c r="I517" s="34"/>
      <c r="J517" s="34">
        <f t="shared" si="269"/>
        <v>0</v>
      </c>
      <c r="K517" s="34"/>
      <c r="L517" s="34">
        <f t="shared" si="245"/>
        <v>0</v>
      </c>
      <c r="M517" s="34"/>
      <c r="N517" s="80">
        <f t="shared" si="283"/>
        <v>0</v>
      </c>
      <c r="O517" s="34"/>
      <c r="P517" s="80">
        <f t="shared" si="281"/>
        <v>0</v>
      </c>
      <c r="Q517" s="34"/>
      <c r="R517" s="80">
        <f t="shared" si="286"/>
        <v>0</v>
      </c>
      <c r="S517" s="34"/>
      <c r="T517" s="80">
        <f t="shared" si="287"/>
        <v>0</v>
      </c>
      <c r="U517" s="34"/>
      <c r="V517" s="80">
        <f t="shared" si="288"/>
        <v>0</v>
      </c>
      <c r="W517" s="80"/>
      <c r="X517" s="80">
        <f t="shared" si="289"/>
        <v>0</v>
      </c>
      <c r="Y517" s="80"/>
      <c r="Z517" s="34">
        <v>0</v>
      </c>
      <c r="AA517" s="34">
        <f t="shared" si="282"/>
        <v>0</v>
      </c>
      <c r="AB517" s="34">
        <v>0</v>
      </c>
      <c r="AC517" s="31">
        <f t="shared" si="284"/>
        <v>0</v>
      </c>
      <c r="AD517" s="34">
        <v>0</v>
      </c>
      <c r="AE517" s="31">
        <f t="shared" si="284"/>
        <v>0</v>
      </c>
      <c r="AF517" s="34">
        <v>0</v>
      </c>
      <c r="AG517" s="31">
        <f t="shared" si="261"/>
        <v>0</v>
      </c>
      <c r="AH517" s="34">
        <v>0</v>
      </c>
      <c r="AI517" s="31">
        <f t="shared" si="261"/>
        <v>0</v>
      </c>
      <c r="AJ517" s="34">
        <v>0</v>
      </c>
      <c r="AK517" s="31">
        <f t="shared" si="261"/>
        <v>0</v>
      </c>
      <c r="AL517" s="34">
        <v>0</v>
      </c>
      <c r="AM517" s="31">
        <f t="shared" si="285"/>
        <v>0</v>
      </c>
      <c r="AN517" s="34">
        <v>0</v>
      </c>
      <c r="AO517" s="31">
        <f t="shared" si="262"/>
        <v>0</v>
      </c>
      <c r="AP517" s="34">
        <v>0</v>
      </c>
      <c r="AQ517" s="31">
        <f t="shared" si="262"/>
        <v>0</v>
      </c>
      <c r="AR517" s="34">
        <f>AR518</f>
        <v>0</v>
      </c>
      <c r="AS517" s="31">
        <f t="shared" ref="AS517" si="290">AQ517+AR517</f>
        <v>0</v>
      </c>
      <c r="AT517" s="34">
        <f>AT518</f>
        <v>0</v>
      </c>
      <c r="AU517" s="34">
        <f>AU518</f>
        <v>0</v>
      </c>
      <c r="AV517" s="31">
        <f t="shared" si="263"/>
        <v>0</v>
      </c>
    </row>
    <row r="518" spans="2:48" ht="60.75" hidden="1" x14ac:dyDescent="0.3">
      <c r="B518" s="12"/>
      <c r="C518" s="7"/>
      <c r="D518" s="79" t="s">
        <v>14</v>
      </c>
      <c r="E518" s="79" t="s">
        <v>247</v>
      </c>
      <c r="F518" s="79">
        <v>200</v>
      </c>
      <c r="G518" s="80">
        <v>4</v>
      </c>
      <c r="H518" s="34">
        <v>0</v>
      </c>
      <c r="I518" s="34">
        <f>I519</f>
        <v>0</v>
      </c>
      <c r="J518" s="34">
        <f t="shared" si="269"/>
        <v>0</v>
      </c>
      <c r="K518" s="34">
        <f>K519</f>
        <v>0</v>
      </c>
      <c r="L518" s="34">
        <f t="shared" si="245"/>
        <v>0</v>
      </c>
      <c r="M518" s="34">
        <f>M519</f>
        <v>0</v>
      </c>
      <c r="N518" s="80">
        <f t="shared" si="283"/>
        <v>0</v>
      </c>
      <c r="O518" s="34">
        <f>O519</f>
        <v>0</v>
      </c>
      <c r="P518" s="80">
        <f t="shared" si="281"/>
        <v>0</v>
      </c>
      <c r="Q518" s="34">
        <f>Q519</f>
        <v>0</v>
      </c>
      <c r="R518" s="80">
        <f t="shared" si="286"/>
        <v>0</v>
      </c>
      <c r="S518" s="34">
        <f>S519</f>
        <v>0</v>
      </c>
      <c r="T518" s="80">
        <f t="shared" si="287"/>
        <v>0</v>
      </c>
      <c r="U518" s="34">
        <f>U519</f>
        <v>0</v>
      </c>
      <c r="V518" s="80">
        <f t="shared" si="288"/>
        <v>0</v>
      </c>
      <c r="W518" s="80"/>
      <c r="X518" s="80">
        <f t="shared" si="289"/>
        <v>0</v>
      </c>
      <c r="Y518" s="80">
        <f>Y519</f>
        <v>0</v>
      </c>
      <c r="Z518" s="34">
        <f>Z519</f>
        <v>0</v>
      </c>
      <c r="AA518" s="34">
        <f t="shared" si="282"/>
        <v>0</v>
      </c>
      <c r="AB518" s="34">
        <f>AB519</f>
        <v>0</v>
      </c>
      <c r="AC518" s="31">
        <f t="shared" si="284"/>
        <v>0</v>
      </c>
      <c r="AD518" s="34">
        <f>AD519</f>
        <v>0</v>
      </c>
      <c r="AE518" s="31">
        <f t="shared" si="284"/>
        <v>0</v>
      </c>
      <c r="AF518" s="34">
        <f>AF519</f>
        <v>0</v>
      </c>
      <c r="AG518" s="31">
        <f t="shared" si="261"/>
        <v>0</v>
      </c>
      <c r="AH518" s="34">
        <f>AH519</f>
        <v>0</v>
      </c>
      <c r="AI518" s="31">
        <f t="shared" si="261"/>
        <v>0</v>
      </c>
      <c r="AJ518" s="34">
        <f>AJ519</f>
        <v>0</v>
      </c>
      <c r="AK518" s="31">
        <f t="shared" si="261"/>
        <v>0</v>
      </c>
      <c r="AL518" s="34">
        <f>AL519</f>
        <v>0</v>
      </c>
      <c r="AM518" s="31">
        <f t="shared" si="285"/>
        <v>0</v>
      </c>
      <c r="AN518" s="34">
        <f>AN519</f>
        <v>0</v>
      </c>
      <c r="AO518" s="31">
        <f t="shared" si="262"/>
        <v>0</v>
      </c>
      <c r="AP518" s="34">
        <f>AP519</f>
        <v>0</v>
      </c>
      <c r="AQ518" s="31">
        <f t="shared" si="262"/>
        <v>0</v>
      </c>
      <c r="AR518" s="34">
        <v>0</v>
      </c>
      <c r="AS518" s="31">
        <f t="shared" si="262"/>
        <v>0</v>
      </c>
      <c r="AT518" s="34">
        <v>0</v>
      </c>
      <c r="AU518" s="34">
        <v>0</v>
      </c>
      <c r="AV518" s="31">
        <f t="shared" si="263"/>
        <v>0</v>
      </c>
    </row>
    <row r="519" spans="2:48" ht="71.25" hidden="1" customHeight="1" x14ac:dyDescent="0.3">
      <c r="B519" s="12"/>
      <c r="C519" s="7"/>
      <c r="D519" s="79" t="s">
        <v>401</v>
      </c>
      <c r="E519" s="79" t="s">
        <v>248</v>
      </c>
      <c r="F519" s="79"/>
      <c r="G519" s="80"/>
      <c r="H519" s="34">
        <f>H520</f>
        <v>0</v>
      </c>
      <c r="I519" s="34">
        <f>I520</f>
        <v>0</v>
      </c>
      <c r="J519" s="34">
        <f t="shared" si="269"/>
        <v>0</v>
      </c>
      <c r="K519" s="34">
        <f>K520</f>
        <v>0</v>
      </c>
      <c r="L519" s="34">
        <f t="shared" ref="L519:L589" si="291">J519+K519</f>
        <v>0</v>
      </c>
      <c r="M519" s="34">
        <f>M520</f>
        <v>0</v>
      </c>
      <c r="N519" s="80">
        <f t="shared" si="283"/>
        <v>0</v>
      </c>
      <c r="O519" s="34">
        <f>O520</f>
        <v>0</v>
      </c>
      <c r="P519" s="80">
        <f t="shared" si="281"/>
        <v>0</v>
      </c>
      <c r="Q519" s="34">
        <f>Q520</f>
        <v>0</v>
      </c>
      <c r="R519" s="80">
        <f t="shared" si="286"/>
        <v>0</v>
      </c>
      <c r="S519" s="34">
        <f>S520</f>
        <v>0</v>
      </c>
      <c r="T519" s="80">
        <f t="shared" si="287"/>
        <v>0</v>
      </c>
      <c r="U519" s="34">
        <f>U520</f>
        <v>0</v>
      </c>
      <c r="V519" s="80">
        <f t="shared" si="288"/>
        <v>0</v>
      </c>
      <c r="W519" s="80"/>
      <c r="X519" s="80">
        <f t="shared" si="289"/>
        <v>0</v>
      </c>
      <c r="Y519" s="80">
        <f>Y520</f>
        <v>0</v>
      </c>
      <c r="Z519" s="34">
        <f>Z520</f>
        <v>0</v>
      </c>
      <c r="AA519" s="34">
        <f t="shared" si="282"/>
        <v>0</v>
      </c>
      <c r="AB519" s="34">
        <f>AB520</f>
        <v>0</v>
      </c>
      <c r="AC519" s="31">
        <f t="shared" si="284"/>
        <v>0</v>
      </c>
      <c r="AD519" s="34">
        <f>AD520</f>
        <v>0</v>
      </c>
      <c r="AE519" s="31">
        <f t="shared" si="284"/>
        <v>0</v>
      </c>
      <c r="AF519" s="34">
        <f>AF520</f>
        <v>0</v>
      </c>
      <c r="AG519" s="31">
        <f t="shared" si="261"/>
        <v>0</v>
      </c>
      <c r="AH519" s="34">
        <f>AH520</f>
        <v>0</v>
      </c>
      <c r="AI519" s="31">
        <f t="shared" si="261"/>
        <v>0</v>
      </c>
      <c r="AJ519" s="34">
        <f>AJ520</f>
        <v>0</v>
      </c>
      <c r="AK519" s="31">
        <f t="shared" si="261"/>
        <v>0</v>
      </c>
      <c r="AL519" s="34">
        <f>AL520</f>
        <v>0</v>
      </c>
      <c r="AM519" s="31">
        <f t="shared" si="285"/>
        <v>0</v>
      </c>
      <c r="AN519" s="34">
        <f>AN520</f>
        <v>0</v>
      </c>
      <c r="AO519" s="31">
        <f t="shared" si="262"/>
        <v>0</v>
      </c>
      <c r="AP519" s="34">
        <f>AP520</f>
        <v>0</v>
      </c>
      <c r="AQ519" s="31">
        <f t="shared" si="262"/>
        <v>0</v>
      </c>
      <c r="AR519" s="34">
        <f>AR520</f>
        <v>0</v>
      </c>
      <c r="AS519" s="31">
        <f t="shared" si="262"/>
        <v>0</v>
      </c>
      <c r="AT519" s="34">
        <f>AT520</f>
        <v>0</v>
      </c>
      <c r="AU519" s="34">
        <f>AU520</f>
        <v>0</v>
      </c>
      <c r="AV519" s="31">
        <f t="shared" si="263"/>
        <v>0</v>
      </c>
    </row>
    <row r="520" spans="2:48" ht="40.5" hidden="1" x14ac:dyDescent="0.3">
      <c r="B520" s="12"/>
      <c r="C520" s="7"/>
      <c r="D520" s="79" t="s">
        <v>244</v>
      </c>
      <c r="E520" s="79" t="s">
        <v>249</v>
      </c>
      <c r="F520" s="79"/>
      <c r="G520" s="80"/>
      <c r="H520" s="34">
        <f>H521</f>
        <v>0</v>
      </c>
      <c r="I520" s="34"/>
      <c r="J520" s="34">
        <f t="shared" si="269"/>
        <v>0</v>
      </c>
      <c r="K520" s="34"/>
      <c r="L520" s="34">
        <f t="shared" si="291"/>
        <v>0</v>
      </c>
      <c r="M520" s="34"/>
      <c r="N520" s="80">
        <f t="shared" si="283"/>
        <v>0</v>
      </c>
      <c r="O520" s="34"/>
      <c r="P520" s="80">
        <f t="shared" si="281"/>
        <v>0</v>
      </c>
      <c r="Q520" s="34"/>
      <c r="R520" s="80">
        <f t="shared" si="286"/>
        <v>0</v>
      </c>
      <c r="S520" s="34"/>
      <c r="T520" s="80">
        <f t="shared" si="287"/>
        <v>0</v>
      </c>
      <c r="U520" s="34"/>
      <c r="V520" s="80">
        <f t="shared" si="288"/>
        <v>0</v>
      </c>
      <c r="W520" s="80"/>
      <c r="X520" s="80">
        <f t="shared" si="289"/>
        <v>0</v>
      </c>
      <c r="Y520" s="80"/>
      <c r="Z520" s="34">
        <v>0</v>
      </c>
      <c r="AA520" s="34">
        <f t="shared" si="282"/>
        <v>0</v>
      </c>
      <c r="AB520" s="34">
        <v>0</v>
      </c>
      <c r="AC520" s="31">
        <f t="shared" si="284"/>
        <v>0</v>
      </c>
      <c r="AD520" s="34">
        <v>0</v>
      </c>
      <c r="AE520" s="31">
        <f t="shared" si="284"/>
        <v>0</v>
      </c>
      <c r="AF520" s="34">
        <v>0</v>
      </c>
      <c r="AG520" s="31">
        <f t="shared" si="261"/>
        <v>0</v>
      </c>
      <c r="AH520" s="34">
        <v>0</v>
      </c>
      <c r="AI520" s="31">
        <f t="shared" si="261"/>
        <v>0</v>
      </c>
      <c r="AJ520" s="34">
        <v>0</v>
      </c>
      <c r="AK520" s="31">
        <f t="shared" si="261"/>
        <v>0</v>
      </c>
      <c r="AL520" s="34">
        <v>0</v>
      </c>
      <c r="AM520" s="31">
        <f t="shared" si="285"/>
        <v>0</v>
      </c>
      <c r="AN520" s="34">
        <v>0</v>
      </c>
      <c r="AO520" s="31">
        <f t="shared" si="262"/>
        <v>0</v>
      </c>
      <c r="AP520" s="34">
        <v>0</v>
      </c>
      <c r="AQ520" s="31">
        <f t="shared" si="262"/>
        <v>0</v>
      </c>
      <c r="AR520" s="34">
        <f>AR521</f>
        <v>0</v>
      </c>
      <c r="AS520" s="31">
        <f t="shared" ref="AS520" si="292">AQ520+AR520</f>
        <v>0</v>
      </c>
      <c r="AT520" s="34">
        <f>AT521</f>
        <v>0</v>
      </c>
      <c r="AU520" s="34">
        <f>AU521</f>
        <v>0</v>
      </c>
      <c r="AV520" s="31">
        <f t="shared" si="263"/>
        <v>0</v>
      </c>
    </row>
    <row r="521" spans="2:48" ht="60.75" hidden="1" x14ac:dyDescent="0.3">
      <c r="B521" s="12"/>
      <c r="C521" s="7"/>
      <c r="D521" s="79" t="s">
        <v>14</v>
      </c>
      <c r="E521" s="79" t="s">
        <v>249</v>
      </c>
      <c r="F521" s="79">
        <v>200</v>
      </c>
      <c r="G521" s="80"/>
      <c r="H521" s="34">
        <v>0</v>
      </c>
      <c r="I521" s="34">
        <f>I522</f>
        <v>0</v>
      </c>
      <c r="J521" s="34">
        <f t="shared" si="269"/>
        <v>0</v>
      </c>
      <c r="K521" s="34">
        <f>K522</f>
        <v>0</v>
      </c>
      <c r="L521" s="34">
        <f t="shared" si="291"/>
        <v>0</v>
      </c>
      <c r="M521" s="34">
        <f>M522</f>
        <v>0</v>
      </c>
      <c r="N521" s="80">
        <f t="shared" si="283"/>
        <v>0</v>
      </c>
      <c r="O521" s="34">
        <f>O522</f>
        <v>0</v>
      </c>
      <c r="P521" s="80">
        <f t="shared" si="281"/>
        <v>0</v>
      </c>
      <c r="Q521" s="34">
        <f>Q522</f>
        <v>0</v>
      </c>
      <c r="R521" s="80">
        <f t="shared" si="286"/>
        <v>0</v>
      </c>
      <c r="S521" s="34">
        <f>S522</f>
        <v>0</v>
      </c>
      <c r="T521" s="80">
        <f t="shared" si="287"/>
        <v>0</v>
      </c>
      <c r="U521" s="34">
        <f>U522</f>
        <v>0</v>
      </c>
      <c r="V521" s="80">
        <f t="shared" si="288"/>
        <v>0</v>
      </c>
      <c r="W521" s="80"/>
      <c r="X521" s="80">
        <f t="shared" si="289"/>
        <v>0</v>
      </c>
      <c r="Y521" s="80">
        <f>Y522</f>
        <v>0</v>
      </c>
      <c r="Z521" s="34">
        <f>Z522</f>
        <v>0</v>
      </c>
      <c r="AA521" s="34">
        <f t="shared" si="282"/>
        <v>0</v>
      </c>
      <c r="AB521" s="34">
        <f>AB522</f>
        <v>0</v>
      </c>
      <c r="AC521" s="31">
        <f t="shared" si="284"/>
        <v>0</v>
      </c>
      <c r="AD521" s="34">
        <f>AD522</f>
        <v>0</v>
      </c>
      <c r="AE521" s="31">
        <f t="shared" si="284"/>
        <v>0</v>
      </c>
      <c r="AF521" s="34">
        <f>AF522</f>
        <v>0</v>
      </c>
      <c r="AG521" s="31">
        <f t="shared" si="261"/>
        <v>0</v>
      </c>
      <c r="AH521" s="34">
        <f>AH522</f>
        <v>0</v>
      </c>
      <c r="AI521" s="31">
        <f t="shared" si="261"/>
        <v>0</v>
      </c>
      <c r="AJ521" s="34">
        <f>AJ522</f>
        <v>0</v>
      </c>
      <c r="AK521" s="31">
        <f t="shared" si="261"/>
        <v>0</v>
      </c>
      <c r="AL521" s="34">
        <f>AL522</f>
        <v>0</v>
      </c>
      <c r="AM521" s="31">
        <f t="shared" si="285"/>
        <v>0</v>
      </c>
      <c r="AN521" s="34">
        <f>AN522</f>
        <v>0</v>
      </c>
      <c r="AO521" s="31">
        <f t="shared" si="262"/>
        <v>0</v>
      </c>
      <c r="AP521" s="34">
        <f>AP522</f>
        <v>0</v>
      </c>
      <c r="AQ521" s="31">
        <f t="shared" si="262"/>
        <v>0</v>
      </c>
      <c r="AR521" s="34">
        <v>0</v>
      </c>
      <c r="AS521" s="31">
        <f t="shared" si="262"/>
        <v>0</v>
      </c>
      <c r="AT521" s="34">
        <v>0</v>
      </c>
      <c r="AU521" s="34">
        <v>0</v>
      </c>
      <c r="AV521" s="31">
        <f t="shared" si="263"/>
        <v>0</v>
      </c>
    </row>
    <row r="522" spans="2:48" ht="67.5" hidden="1" customHeight="1" x14ac:dyDescent="0.3">
      <c r="B522" s="12"/>
      <c r="C522" s="7"/>
      <c r="D522" s="79" t="s">
        <v>404</v>
      </c>
      <c r="E522" s="79" t="s">
        <v>250</v>
      </c>
      <c r="F522" s="79"/>
      <c r="G522" s="80"/>
      <c r="H522" s="34">
        <f>H523</f>
        <v>0</v>
      </c>
      <c r="I522" s="34">
        <f>I523</f>
        <v>0</v>
      </c>
      <c r="J522" s="34">
        <f t="shared" si="269"/>
        <v>0</v>
      </c>
      <c r="K522" s="34">
        <f>K523</f>
        <v>0</v>
      </c>
      <c r="L522" s="34">
        <f t="shared" si="291"/>
        <v>0</v>
      </c>
      <c r="M522" s="34">
        <f>M523</f>
        <v>0</v>
      </c>
      <c r="N522" s="80">
        <f t="shared" si="283"/>
        <v>0</v>
      </c>
      <c r="O522" s="34">
        <f>O523</f>
        <v>0</v>
      </c>
      <c r="P522" s="80">
        <f t="shared" si="281"/>
        <v>0</v>
      </c>
      <c r="Q522" s="34">
        <f>Q523</f>
        <v>0</v>
      </c>
      <c r="R522" s="80">
        <f t="shared" si="286"/>
        <v>0</v>
      </c>
      <c r="S522" s="34">
        <f>S523</f>
        <v>0</v>
      </c>
      <c r="T522" s="80">
        <f t="shared" si="287"/>
        <v>0</v>
      </c>
      <c r="U522" s="34">
        <f>U523</f>
        <v>0</v>
      </c>
      <c r="V522" s="80">
        <f t="shared" si="288"/>
        <v>0</v>
      </c>
      <c r="W522" s="80"/>
      <c r="X522" s="80">
        <f t="shared" si="289"/>
        <v>0</v>
      </c>
      <c r="Y522" s="80">
        <f>Y523</f>
        <v>0</v>
      </c>
      <c r="Z522" s="34">
        <f>Z523</f>
        <v>0</v>
      </c>
      <c r="AA522" s="34">
        <f t="shared" si="282"/>
        <v>0</v>
      </c>
      <c r="AB522" s="34">
        <f>AB523</f>
        <v>0</v>
      </c>
      <c r="AC522" s="31">
        <f t="shared" si="284"/>
        <v>0</v>
      </c>
      <c r="AD522" s="34">
        <f>AD523</f>
        <v>0</v>
      </c>
      <c r="AE522" s="31">
        <f t="shared" si="284"/>
        <v>0</v>
      </c>
      <c r="AF522" s="34">
        <f>AF523</f>
        <v>0</v>
      </c>
      <c r="AG522" s="31">
        <f t="shared" si="261"/>
        <v>0</v>
      </c>
      <c r="AH522" s="34">
        <f>AH523</f>
        <v>0</v>
      </c>
      <c r="AI522" s="31">
        <f t="shared" si="261"/>
        <v>0</v>
      </c>
      <c r="AJ522" s="34">
        <f>AJ523</f>
        <v>0</v>
      </c>
      <c r="AK522" s="31">
        <f t="shared" si="261"/>
        <v>0</v>
      </c>
      <c r="AL522" s="34">
        <f>AL523</f>
        <v>0</v>
      </c>
      <c r="AM522" s="31">
        <f t="shared" si="285"/>
        <v>0</v>
      </c>
      <c r="AN522" s="34">
        <f>AN523</f>
        <v>0</v>
      </c>
      <c r="AO522" s="31">
        <f t="shared" si="262"/>
        <v>0</v>
      </c>
      <c r="AP522" s="34">
        <f>AP523</f>
        <v>0</v>
      </c>
      <c r="AQ522" s="31">
        <f t="shared" si="262"/>
        <v>0</v>
      </c>
      <c r="AR522" s="34">
        <f>AR523</f>
        <v>0</v>
      </c>
      <c r="AS522" s="31">
        <f t="shared" si="262"/>
        <v>0</v>
      </c>
      <c r="AT522" s="34">
        <f>AT523</f>
        <v>0</v>
      </c>
      <c r="AU522" s="34">
        <f>AU523</f>
        <v>0</v>
      </c>
      <c r="AV522" s="31">
        <f t="shared" si="263"/>
        <v>0</v>
      </c>
    </row>
    <row r="523" spans="2:48" ht="40.5" hidden="1" x14ac:dyDescent="0.3">
      <c r="B523" s="12"/>
      <c r="C523" s="7"/>
      <c r="D523" s="79" t="s">
        <v>244</v>
      </c>
      <c r="E523" s="79" t="s">
        <v>251</v>
      </c>
      <c r="F523" s="79"/>
      <c r="G523" s="80"/>
      <c r="H523" s="34">
        <f>H524</f>
        <v>0</v>
      </c>
      <c r="I523" s="34"/>
      <c r="J523" s="34">
        <f t="shared" si="269"/>
        <v>0</v>
      </c>
      <c r="K523" s="34"/>
      <c r="L523" s="34">
        <f t="shared" si="291"/>
        <v>0</v>
      </c>
      <c r="M523" s="34"/>
      <c r="N523" s="80">
        <f t="shared" si="283"/>
        <v>0</v>
      </c>
      <c r="O523" s="34"/>
      <c r="P523" s="80">
        <f t="shared" si="281"/>
        <v>0</v>
      </c>
      <c r="Q523" s="34"/>
      <c r="R523" s="80">
        <f t="shared" si="286"/>
        <v>0</v>
      </c>
      <c r="S523" s="34"/>
      <c r="T523" s="80">
        <f t="shared" si="287"/>
        <v>0</v>
      </c>
      <c r="U523" s="34"/>
      <c r="V523" s="80">
        <f t="shared" si="288"/>
        <v>0</v>
      </c>
      <c r="W523" s="80"/>
      <c r="X523" s="80">
        <f t="shared" si="289"/>
        <v>0</v>
      </c>
      <c r="Y523" s="80"/>
      <c r="Z523" s="34">
        <v>0</v>
      </c>
      <c r="AA523" s="34">
        <f t="shared" si="282"/>
        <v>0</v>
      </c>
      <c r="AB523" s="34">
        <v>0</v>
      </c>
      <c r="AC523" s="31">
        <f t="shared" si="284"/>
        <v>0</v>
      </c>
      <c r="AD523" s="34">
        <v>0</v>
      </c>
      <c r="AE523" s="31">
        <f t="shared" si="284"/>
        <v>0</v>
      </c>
      <c r="AF523" s="34">
        <v>0</v>
      </c>
      <c r="AG523" s="31">
        <f t="shared" si="261"/>
        <v>0</v>
      </c>
      <c r="AH523" s="34">
        <v>0</v>
      </c>
      <c r="AI523" s="31">
        <f t="shared" si="261"/>
        <v>0</v>
      </c>
      <c r="AJ523" s="34">
        <v>0</v>
      </c>
      <c r="AK523" s="31">
        <f t="shared" si="261"/>
        <v>0</v>
      </c>
      <c r="AL523" s="34">
        <v>0</v>
      </c>
      <c r="AM523" s="31">
        <f t="shared" si="285"/>
        <v>0</v>
      </c>
      <c r="AN523" s="34">
        <v>0</v>
      </c>
      <c r="AO523" s="31">
        <f t="shared" si="262"/>
        <v>0</v>
      </c>
      <c r="AP523" s="34">
        <v>0</v>
      </c>
      <c r="AQ523" s="31">
        <f t="shared" si="262"/>
        <v>0</v>
      </c>
      <c r="AR523" s="34">
        <f>AR524</f>
        <v>0</v>
      </c>
      <c r="AS523" s="31">
        <f t="shared" ref="AS523" si="293">AQ523+AR523</f>
        <v>0</v>
      </c>
      <c r="AT523" s="34">
        <f>AT524</f>
        <v>0</v>
      </c>
      <c r="AU523" s="34">
        <f>AU524</f>
        <v>0</v>
      </c>
      <c r="AV523" s="31">
        <f t="shared" si="263"/>
        <v>0</v>
      </c>
    </row>
    <row r="524" spans="2:48" ht="60" hidden="1" customHeight="1" x14ac:dyDescent="0.3">
      <c r="B524" s="12"/>
      <c r="C524" s="7"/>
      <c r="D524" s="79" t="s">
        <v>14</v>
      </c>
      <c r="E524" s="79" t="s">
        <v>251</v>
      </c>
      <c r="F524" s="79">
        <v>200</v>
      </c>
      <c r="G524" s="80"/>
      <c r="H524" s="34">
        <v>0</v>
      </c>
      <c r="I524" s="34"/>
      <c r="J524" s="34">
        <f t="shared" si="269"/>
        <v>0</v>
      </c>
      <c r="K524" s="34"/>
      <c r="L524" s="34"/>
      <c r="M524" s="34"/>
      <c r="N524" s="80"/>
      <c r="O524" s="34"/>
      <c r="P524" s="80"/>
      <c r="Q524" s="34"/>
      <c r="R524" s="80"/>
      <c r="S524" s="34"/>
      <c r="T524" s="80"/>
      <c r="U524" s="34"/>
      <c r="V524" s="80"/>
      <c r="W524" s="80"/>
      <c r="X524" s="80"/>
      <c r="Y524" s="80"/>
      <c r="Z524" s="34">
        <v>0</v>
      </c>
      <c r="AA524" s="34">
        <f t="shared" si="282"/>
        <v>0</v>
      </c>
      <c r="AB524" s="34">
        <v>0</v>
      </c>
      <c r="AC524" s="31">
        <f t="shared" si="284"/>
        <v>0</v>
      </c>
      <c r="AD524" s="34">
        <v>0</v>
      </c>
      <c r="AE524" s="31">
        <f t="shared" si="284"/>
        <v>0</v>
      </c>
      <c r="AF524" s="34">
        <v>0</v>
      </c>
      <c r="AG524" s="31">
        <f t="shared" si="261"/>
        <v>0</v>
      </c>
      <c r="AH524" s="34">
        <v>0</v>
      </c>
      <c r="AI524" s="31">
        <f t="shared" si="261"/>
        <v>0</v>
      </c>
      <c r="AJ524" s="34">
        <v>0</v>
      </c>
      <c r="AK524" s="31">
        <f t="shared" si="261"/>
        <v>0</v>
      </c>
      <c r="AL524" s="34">
        <v>0</v>
      </c>
      <c r="AM524" s="31">
        <f t="shared" si="285"/>
        <v>0</v>
      </c>
      <c r="AN524" s="34">
        <v>0</v>
      </c>
      <c r="AO524" s="31">
        <f t="shared" si="262"/>
        <v>0</v>
      </c>
      <c r="AP524" s="34">
        <v>0</v>
      </c>
      <c r="AQ524" s="31">
        <f t="shared" si="262"/>
        <v>0</v>
      </c>
      <c r="AR524" s="34">
        <v>0</v>
      </c>
      <c r="AS524" s="31">
        <f t="shared" si="262"/>
        <v>0</v>
      </c>
      <c r="AT524" s="34">
        <v>0</v>
      </c>
      <c r="AU524" s="34">
        <v>0</v>
      </c>
      <c r="AV524" s="31">
        <f t="shared" si="263"/>
        <v>0</v>
      </c>
    </row>
    <row r="525" spans="2:48" ht="20.25" hidden="1" x14ac:dyDescent="0.3">
      <c r="B525" s="12"/>
      <c r="C525" s="7"/>
      <c r="D525" s="9"/>
      <c r="E525" s="79" t="s">
        <v>480</v>
      </c>
      <c r="F525" s="79"/>
      <c r="G525" s="80"/>
      <c r="H525" s="34">
        <f>H526</f>
        <v>0</v>
      </c>
      <c r="I525" s="34"/>
      <c r="J525" s="34">
        <f t="shared" si="269"/>
        <v>0</v>
      </c>
      <c r="K525" s="34"/>
      <c r="L525" s="34"/>
      <c r="M525" s="34"/>
      <c r="N525" s="80"/>
      <c r="O525" s="34"/>
      <c r="P525" s="80"/>
      <c r="Q525" s="34"/>
      <c r="R525" s="80"/>
      <c r="S525" s="34"/>
      <c r="T525" s="80"/>
      <c r="U525" s="34"/>
      <c r="V525" s="80"/>
      <c r="W525" s="80"/>
      <c r="X525" s="80"/>
      <c r="Y525" s="80"/>
      <c r="Z525" s="34"/>
      <c r="AA525" s="34">
        <f t="shared" si="282"/>
        <v>0</v>
      </c>
      <c r="AB525" s="34"/>
      <c r="AC525" s="31">
        <f t="shared" si="284"/>
        <v>0</v>
      </c>
      <c r="AD525" s="34"/>
      <c r="AE525" s="31">
        <f t="shared" si="284"/>
        <v>0</v>
      </c>
      <c r="AF525" s="34"/>
      <c r="AG525" s="31">
        <f t="shared" si="261"/>
        <v>0</v>
      </c>
      <c r="AH525" s="34"/>
      <c r="AI525" s="31">
        <f t="shared" si="261"/>
        <v>0</v>
      </c>
      <c r="AJ525" s="34"/>
      <c r="AK525" s="31">
        <f t="shared" si="261"/>
        <v>0</v>
      </c>
      <c r="AL525" s="34"/>
      <c r="AM525" s="31">
        <f t="shared" si="285"/>
        <v>0</v>
      </c>
      <c r="AN525" s="34"/>
      <c r="AO525" s="31">
        <f t="shared" si="262"/>
        <v>0</v>
      </c>
      <c r="AP525" s="34"/>
      <c r="AQ525" s="31">
        <f t="shared" si="262"/>
        <v>0</v>
      </c>
      <c r="AR525" s="34"/>
      <c r="AS525" s="31">
        <f t="shared" si="262"/>
        <v>0</v>
      </c>
      <c r="AT525" s="34"/>
      <c r="AU525" s="34"/>
      <c r="AV525" s="31">
        <f t="shared" si="263"/>
        <v>0</v>
      </c>
    </row>
    <row r="526" spans="2:48" ht="40.5" hidden="1" x14ac:dyDescent="0.3">
      <c r="B526" s="12"/>
      <c r="C526" s="7"/>
      <c r="D526" s="79" t="s">
        <v>244</v>
      </c>
      <c r="E526" s="79" t="s">
        <v>479</v>
      </c>
      <c r="F526" s="79"/>
      <c r="G526" s="80"/>
      <c r="H526" s="34">
        <f>H527</f>
        <v>0</v>
      </c>
      <c r="I526" s="34"/>
      <c r="J526" s="34">
        <f t="shared" si="269"/>
        <v>0</v>
      </c>
      <c r="K526" s="34"/>
      <c r="L526" s="34"/>
      <c r="M526" s="34"/>
      <c r="N526" s="80"/>
      <c r="O526" s="34"/>
      <c r="P526" s="80"/>
      <c r="Q526" s="34"/>
      <c r="R526" s="80"/>
      <c r="S526" s="34"/>
      <c r="T526" s="80"/>
      <c r="U526" s="34"/>
      <c r="V526" s="80"/>
      <c r="W526" s="80"/>
      <c r="X526" s="80"/>
      <c r="Y526" s="80"/>
      <c r="Z526" s="34"/>
      <c r="AA526" s="34">
        <f t="shared" si="282"/>
        <v>0</v>
      </c>
      <c r="AB526" s="34"/>
      <c r="AC526" s="31">
        <f t="shared" si="284"/>
        <v>0</v>
      </c>
      <c r="AD526" s="34"/>
      <c r="AE526" s="31">
        <f t="shared" si="284"/>
        <v>0</v>
      </c>
      <c r="AF526" s="34"/>
      <c r="AG526" s="31">
        <f t="shared" si="261"/>
        <v>0</v>
      </c>
      <c r="AH526" s="34"/>
      <c r="AI526" s="31">
        <f t="shared" si="261"/>
        <v>0</v>
      </c>
      <c r="AJ526" s="34"/>
      <c r="AK526" s="31">
        <f t="shared" si="261"/>
        <v>0</v>
      </c>
      <c r="AL526" s="34"/>
      <c r="AM526" s="31">
        <f t="shared" si="285"/>
        <v>0</v>
      </c>
      <c r="AN526" s="34"/>
      <c r="AO526" s="31">
        <f t="shared" si="262"/>
        <v>0</v>
      </c>
      <c r="AP526" s="34"/>
      <c r="AQ526" s="31">
        <f t="shared" si="262"/>
        <v>0</v>
      </c>
      <c r="AR526" s="34"/>
      <c r="AS526" s="31">
        <f t="shared" si="262"/>
        <v>0</v>
      </c>
      <c r="AT526" s="34"/>
      <c r="AU526" s="34"/>
      <c r="AV526" s="31">
        <f t="shared" si="263"/>
        <v>0</v>
      </c>
    </row>
    <row r="527" spans="2:48" ht="60.75" hidden="1" x14ac:dyDescent="0.3">
      <c r="B527" s="12"/>
      <c r="C527" s="7"/>
      <c r="D527" s="79" t="s">
        <v>14</v>
      </c>
      <c r="E527" s="79" t="s">
        <v>479</v>
      </c>
      <c r="F527" s="79">
        <v>200</v>
      </c>
      <c r="G527" s="80"/>
      <c r="H527" s="34">
        <v>0</v>
      </c>
      <c r="I527" s="34">
        <f>I528+I531+I534</f>
        <v>0</v>
      </c>
      <c r="J527" s="34">
        <f t="shared" si="269"/>
        <v>0</v>
      </c>
      <c r="K527" s="34">
        <f>K528+K531+K534</f>
        <v>0</v>
      </c>
      <c r="L527" s="34">
        <f t="shared" si="291"/>
        <v>0</v>
      </c>
      <c r="M527" s="34">
        <f>M528+M531+M534</f>
        <v>0</v>
      </c>
      <c r="N527" s="80">
        <f t="shared" si="283"/>
        <v>0</v>
      </c>
      <c r="O527" s="34">
        <f>O528+O531+O534</f>
        <v>0</v>
      </c>
      <c r="P527" s="80">
        <f t="shared" ref="P527:P537" si="294">N527+O527</f>
        <v>0</v>
      </c>
      <c r="Q527" s="34">
        <f>Q528+Q531+Q534</f>
        <v>0</v>
      </c>
      <c r="R527" s="80">
        <f t="shared" si="286"/>
        <v>0</v>
      </c>
      <c r="S527" s="34">
        <f>S528+S531+S534</f>
        <v>0</v>
      </c>
      <c r="T527" s="80">
        <f t="shared" si="287"/>
        <v>0</v>
      </c>
      <c r="U527" s="34">
        <f>U528+U531+U534</f>
        <v>0</v>
      </c>
      <c r="V527" s="80">
        <f t="shared" si="288"/>
        <v>0</v>
      </c>
      <c r="W527" s="34">
        <f>W528+W531+U534</f>
        <v>0</v>
      </c>
      <c r="X527" s="80">
        <f t="shared" si="289"/>
        <v>0</v>
      </c>
      <c r="Y527" s="80">
        <f>Y528+Y531+Y534</f>
        <v>0</v>
      </c>
      <c r="Z527" s="34">
        <f>Z528+Z531+Z534</f>
        <v>0</v>
      </c>
      <c r="AA527" s="34">
        <f t="shared" si="282"/>
        <v>0</v>
      </c>
      <c r="AB527" s="34">
        <f>AB528+AB531+AB534</f>
        <v>0</v>
      </c>
      <c r="AC527" s="31">
        <f t="shared" si="284"/>
        <v>0</v>
      </c>
      <c r="AD527" s="34">
        <f>AD528+AD531+AD534</f>
        <v>0</v>
      </c>
      <c r="AE527" s="31">
        <f t="shared" si="284"/>
        <v>0</v>
      </c>
      <c r="AF527" s="34">
        <f>AF528+AF531+AF534</f>
        <v>0</v>
      </c>
      <c r="AG527" s="31">
        <f t="shared" si="261"/>
        <v>0</v>
      </c>
      <c r="AH527" s="34">
        <f>AH528+AH531+AH534</f>
        <v>0</v>
      </c>
      <c r="AI527" s="31">
        <f t="shared" si="261"/>
        <v>0</v>
      </c>
      <c r="AJ527" s="34">
        <f>AJ528+AJ531+AJ534</f>
        <v>0</v>
      </c>
      <c r="AK527" s="31">
        <f t="shared" si="261"/>
        <v>0</v>
      </c>
      <c r="AL527" s="34">
        <f>AL528+AL531+AL534</f>
        <v>0</v>
      </c>
      <c r="AM527" s="31">
        <f t="shared" si="285"/>
        <v>0</v>
      </c>
      <c r="AN527" s="34">
        <f>AN528+AN531+AN534</f>
        <v>0</v>
      </c>
      <c r="AO527" s="31">
        <f t="shared" si="262"/>
        <v>0</v>
      </c>
      <c r="AP527" s="34">
        <f>AP528+AP531+AP534</f>
        <v>0</v>
      </c>
      <c r="AQ527" s="31">
        <f t="shared" si="262"/>
        <v>0</v>
      </c>
      <c r="AR527" s="34">
        <f>AR528+AR531+AR534</f>
        <v>26875.800000000003</v>
      </c>
      <c r="AS527" s="31">
        <f t="shared" si="262"/>
        <v>26875.800000000003</v>
      </c>
      <c r="AT527" s="34">
        <f>AT528+AT531+AT534</f>
        <v>0</v>
      </c>
      <c r="AU527" s="34">
        <f>AU528+AU531+AU534</f>
        <v>26875.800000000003</v>
      </c>
      <c r="AV527" s="31">
        <f t="shared" si="263"/>
        <v>26875.800000000003</v>
      </c>
    </row>
    <row r="528" spans="2:48" ht="155.25" customHeight="1" x14ac:dyDescent="0.3">
      <c r="B528" s="12"/>
      <c r="C528" s="14">
        <v>17</v>
      </c>
      <c r="D528" s="9" t="s">
        <v>406</v>
      </c>
      <c r="E528" s="9" t="s">
        <v>252</v>
      </c>
      <c r="F528" s="9"/>
      <c r="G528" s="16"/>
      <c r="H528" s="33">
        <f>H529+H532+H535</f>
        <v>0</v>
      </c>
      <c r="I528" s="34">
        <f t="shared" ref="H528:U530" si="295">I529</f>
        <v>0</v>
      </c>
      <c r="J528" s="33">
        <f t="shared" si="269"/>
        <v>0</v>
      </c>
      <c r="K528" s="33">
        <f t="shared" si="295"/>
        <v>0</v>
      </c>
      <c r="L528" s="33">
        <f t="shared" si="291"/>
        <v>0</v>
      </c>
      <c r="M528" s="33">
        <f t="shared" si="295"/>
        <v>0</v>
      </c>
      <c r="N528" s="16">
        <f t="shared" si="283"/>
        <v>0</v>
      </c>
      <c r="O528" s="33">
        <f t="shared" si="295"/>
        <v>0</v>
      </c>
      <c r="P528" s="16">
        <f t="shared" si="294"/>
        <v>0</v>
      </c>
      <c r="Q528" s="33">
        <f t="shared" si="295"/>
        <v>0</v>
      </c>
      <c r="R528" s="16">
        <f t="shared" si="286"/>
        <v>0</v>
      </c>
      <c r="S528" s="33">
        <f t="shared" si="295"/>
        <v>0</v>
      </c>
      <c r="T528" s="16">
        <f t="shared" si="287"/>
        <v>0</v>
      </c>
      <c r="U528" s="33">
        <f t="shared" si="295"/>
        <v>0</v>
      </c>
      <c r="V528" s="16">
        <f t="shared" si="288"/>
        <v>0</v>
      </c>
      <c r="W528" s="16">
        <f>W529</f>
        <v>0</v>
      </c>
      <c r="X528" s="16">
        <f t="shared" si="289"/>
        <v>0</v>
      </c>
      <c r="Y528" s="16">
        <f t="shared" ref="Y528:AU529" si="296">Y529</f>
        <v>0</v>
      </c>
      <c r="Z528" s="33">
        <f t="shared" si="296"/>
        <v>0</v>
      </c>
      <c r="AA528" s="33">
        <f t="shared" si="282"/>
        <v>0</v>
      </c>
      <c r="AB528" s="33">
        <f>AB529+AB532</f>
        <v>0</v>
      </c>
      <c r="AC528" s="32">
        <f t="shared" si="284"/>
        <v>0</v>
      </c>
      <c r="AD528" s="33">
        <f>AD529+AD532</f>
        <v>0</v>
      </c>
      <c r="AE528" s="32">
        <f t="shared" si="284"/>
        <v>0</v>
      </c>
      <c r="AF528" s="33">
        <f>AF529+AF532</f>
        <v>0</v>
      </c>
      <c r="AG528" s="32">
        <f t="shared" si="261"/>
        <v>0</v>
      </c>
      <c r="AH528" s="33">
        <f>AH529+AH532</f>
        <v>0</v>
      </c>
      <c r="AI528" s="32">
        <f t="shared" si="261"/>
        <v>0</v>
      </c>
      <c r="AJ528" s="33">
        <f>AJ529+AJ532+AJ538</f>
        <v>0</v>
      </c>
      <c r="AK528" s="32">
        <f t="shared" si="261"/>
        <v>0</v>
      </c>
      <c r="AL528" s="33">
        <f>AL529+AL532+AL538</f>
        <v>0</v>
      </c>
      <c r="AM528" s="32">
        <f t="shared" si="285"/>
        <v>0</v>
      </c>
      <c r="AN528" s="33">
        <f>AN529+AN532+AN538</f>
        <v>0</v>
      </c>
      <c r="AO528" s="32">
        <f t="shared" si="262"/>
        <v>0</v>
      </c>
      <c r="AP528" s="33">
        <f>AP529+AP532+AP538</f>
        <v>0</v>
      </c>
      <c r="AQ528" s="32">
        <f t="shared" si="262"/>
        <v>0</v>
      </c>
      <c r="AR528" s="33">
        <f>AR529+AR532+AR538</f>
        <v>13437.9</v>
      </c>
      <c r="AS528" s="32">
        <f t="shared" si="262"/>
        <v>13437.9</v>
      </c>
      <c r="AT528" s="33">
        <f>AT529+AT532+AT538</f>
        <v>0</v>
      </c>
      <c r="AU528" s="33">
        <f>AU529+AU532+AU538</f>
        <v>13437.9</v>
      </c>
      <c r="AV528" s="32">
        <f t="shared" si="263"/>
        <v>13437.9</v>
      </c>
    </row>
    <row r="529" spans="2:48" ht="81" x14ac:dyDescent="0.3">
      <c r="B529" s="12"/>
      <c r="C529" s="7"/>
      <c r="D529" s="79" t="s">
        <v>405</v>
      </c>
      <c r="E529" s="79" t="s">
        <v>253</v>
      </c>
      <c r="F529" s="79"/>
      <c r="G529" s="80"/>
      <c r="H529" s="34">
        <f t="shared" si="295"/>
        <v>0</v>
      </c>
      <c r="I529" s="34">
        <f t="shared" si="295"/>
        <v>0</v>
      </c>
      <c r="J529" s="34">
        <f t="shared" si="269"/>
        <v>0</v>
      </c>
      <c r="K529" s="34">
        <f t="shared" si="295"/>
        <v>0</v>
      </c>
      <c r="L529" s="34">
        <f t="shared" si="291"/>
        <v>0</v>
      </c>
      <c r="M529" s="34">
        <f t="shared" si="295"/>
        <v>0</v>
      </c>
      <c r="N529" s="80">
        <f t="shared" si="283"/>
        <v>0</v>
      </c>
      <c r="O529" s="34">
        <f t="shared" si="295"/>
        <v>0</v>
      </c>
      <c r="P529" s="80">
        <f t="shared" si="294"/>
        <v>0</v>
      </c>
      <c r="Q529" s="34">
        <f t="shared" si="295"/>
        <v>0</v>
      </c>
      <c r="R529" s="80">
        <f t="shared" si="286"/>
        <v>0</v>
      </c>
      <c r="S529" s="34">
        <f t="shared" si="295"/>
        <v>0</v>
      </c>
      <c r="T529" s="80">
        <f t="shared" si="287"/>
        <v>0</v>
      </c>
      <c r="U529" s="34">
        <f t="shared" si="295"/>
        <v>0</v>
      </c>
      <c r="V529" s="80">
        <f t="shared" si="288"/>
        <v>0</v>
      </c>
      <c r="W529" s="80">
        <f>W530</f>
        <v>0</v>
      </c>
      <c r="X529" s="80">
        <f t="shared" si="289"/>
        <v>0</v>
      </c>
      <c r="Y529" s="80">
        <f t="shared" si="296"/>
        <v>0</v>
      </c>
      <c r="Z529" s="34">
        <f t="shared" si="296"/>
        <v>0</v>
      </c>
      <c r="AA529" s="34">
        <f t="shared" si="282"/>
        <v>0</v>
      </c>
      <c r="AB529" s="34">
        <f t="shared" si="296"/>
        <v>0</v>
      </c>
      <c r="AC529" s="31">
        <f t="shared" si="284"/>
        <v>0</v>
      </c>
      <c r="AD529" s="34">
        <f t="shared" si="296"/>
        <v>0</v>
      </c>
      <c r="AE529" s="31">
        <f t="shared" si="284"/>
        <v>0</v>
      </c>
      <c r="AF529" s="34">
        <f t="shared" si="296"/>
        <v>0</v>
      </c>
      <c r="AG529" s="31">
        <f t="shared" si="261"/>
        <v>0</v>
      </c>
      <c r="AH529" s="34">
        <f t="shared" si="296"/>
        <v>0</v>
      </c>
      <c r="AI529" s="31">
        <f t="shared" si="261"/>
        <v>0</v>
      </c>
      <c r="AJ529" s="34">
        <f t="shared" si="296"/>
        <v>0</v>
      </c>
      <c r="AK529" s="31">
        <f t="shared" si="261"/>
        <v>0</v>
      </c>
      <c r="AL529" s="34">
        <f t="shared" si="296"/>
        <v>0</v>
      </c>
      <c r="AM529" s="31">
        <f t="shared" si="285"/>
        <v>0</v>
      </c>
      <c r="AN529" s="34">
        <f t="shared" si="296"/>
        <v>0</v>
      </c>
      <c r="AO529" s="31">
        <f t="shared" si="262"/>
        <v>0</v>
      </c>
      <c r="AP529" s="34">
        <f t="shared" si="296"/>
        <v>0</v>
      </c>
      <c r="AQ529" s="31">
        <f t="shared" si="262"/>
        <v>0</v>
      </c>
      <c r="AR529" s="34">
        <f t="shared" si="296"/>
        <v>13229</v>
      </c>
      <c r="AS529" s="31">
        <f t="shared" si="262"/>
        <v>13229</v>
      </c>
      <c r="AT529" s="34">
        <f t="shared" si="296"/>
        <v>0</v>
      </c>
      <c r="AU529" s="34">
        <f t="shared" si="296"/>
        <v>13229</v>
      </c>
      <c r="AV529" s="31">
        <f t="shared" si="263"/>
        <v>13229</v>
      </c>
    </row>
    <row r="530" spans="2:48" ht="101.25" x14ac:dyDescent="0.3">
      <c r="B530" s="12"/>
      <c r="C530" s="7"/>
      <c r="D530" s="79" t="s">
        <v>639</v>
      </c>
      <c r="E530" s="79" t="s">
        <v>638</v>
      </c>
      <c r="F530" s="79"/>
      <c r="G530" s="80"/>
      <c r="H530" s="34">
        <f t="shared" si="295"/>
        <v>0</v>
      </c>
      <c r="I530" s="34"/>
      <c r="J530" s="34">
        <f t="shared" si="269"/>
        <v>0</v>
      </c>
      <c r="K530" s="34"/>
      <c r="L530" s="34">
        <f t="shared" si="291"/>
        <v>0</v>
      </c>
      <c r="M530" s="34"/>
      <c r="N530" s="80">
        <f t="shared" si="283"/>
        <v>0</v>
      </c>
      <c r="O530" s="34"/>
      <c r="P530" s="80">
        <f t="shared" si="294"/>
        <v>0</v>
      </c>
      <c r="Q530" s="34"/>
      <c r="R530" s="80">
        <f t="shared" si="286"/>
        <v>0</v>
      </c>
      <c r="S530" s="34"/>
      <c r="T530" s="80">
        <f t="shared" si="287"/>
        <v>0</v>
      </c>
      <c r="U530" s="34"/>
      <c r="V530" s="80">
        <f t="shared" si="288"/>
        <v>0</v>
      </c>
      <c r="W530" s="80">
        <v>0</v>
      </c>
      <c r="X530" s="80">
        <f t="shared" si="289"/>
        <v>0</v>
      </c>
      <c r="Y530" s="80"/>
      <c r="Z530" s="34">
        <v>0</v>
      </c>
      <c r="AA530" s="34">
        <f t="shared" si="282"/>
        <v>0</v>
      </c>
      <c r="AB530" s="34">
        <f>AB531</f>
        <v>0</v>
      </c>
      <c r="AC530" s="31">
        <f t="shared" si="284"/>
        <v>0</v>
      </c>
      <c r="AD530" s="34">
        <f>AD531</f>
        <v>0</v>
      </c>
      <c r="AE530" s="31">
        <f t="shared" si="284"/>
        <v>0</v>
      </c>
      <c r="AF530" s="34">
        <f>AF531</f>
        <v>0</v>
      </c>
      <c r="AG530" s="31">
        <f t="shared" si="261"/>
        <v>0</v>
      </c>
      <c r="AH530" s="34">
        <f>AH531</f>
        <v>0</v>
      </c>
      <c r="AI530" s="31">
        <f t="shared" si="261"/>
        <v>0</v>
      </c>
      <c r="AJ530" s="34">
        <f>AJ531</f>
        <v>0</v>
      </c>
      <c r="AK530" s="31">
        <f t="shared" si="261"/>
        <v>0</v>
      </c>
      <c r="AL530" s="34">
        <f>AL531</f>
        <v>0</v>
      </c>
      <c r="AM530" s="31">
        <f t="shared" si="285"/>
        <v>0</v>
      </c>
      <c r="AN530" s="34">
        <f>AN531</f>
        <v>0</v>
      </c>
      <c r="AO530" s="31">
        <f t="shared" si="262"/>
        <v>0</v>
      </c>
      <c r="AP530" s="34">
        <f>AP531</f>
        <v>0</v>
      </c>
      <c r="AQ530" s="31">
        <f t="shared" si="262"/>
        <v>0</v>
      </c>
      <c r="AR530" s="34">
        <f>AR531</f>
        <v>13229</v>
      </c>
      <c r="AS530" s="31">
        <f t="shared" si="262"/>
        <v>13229</v>
      </c>
      <c r="AT530" s="34">
        <f>AT531</f>
        <v>0</v>
      </c>
      <c r="AU530" s="34">
        <f>AU531</f>
        <v>13229</v>
      </c>
      <c r="AV530" s="31">
        <f t="shared" si="263"/>
        <v>13229</v>
      </c>
    </row>
    <row r="531" spans="2:48" ht="20.25" x14ac:dyDescent="0.3">
      <c r="B531" s="12"/>
      <c r="C531" s="7"/>
      <c r="D531" s="79" t="s">
        <v>18</v>
      </c>
      <c r="E531" s="79" t="s">
        <v>638</v>
      </c>
      <c r="F531" s="79">
        <v>800</v>
      </c>
      <c r="G531" s="80">
        <v>5</v>
      </c>
      <c r="H531" s="34">
        <v>0</v>
      </c>
      <c r="I531" s="34">
        <f t="shared" ref="H531:U533" si="297">I532</f>
        <v>0</v>
      </c>
      <c r="J531" s="34">
        <f t="shared" si="269"/>
        <v>0</v>
      </c>
      <c r="K531" s="34">
        <f t="shared" si="297"/>
        <v>0</v>
      </c>
      <c r="L531" s="34">
        <f t="shared" si="291"/>
        <v>0</v>
      </c>
      <c r="M531" s="34">
        <f t="shared" si="297"/>
        <v>0</v>
      </c>
      <c r="N531" s="80">
        <f t="shared" si="283"/>
        <v>0</v>
      </c>
      <c r="O531" s="34">
        <f t="shared" si="297"/>
        <v>0</v>
      </c>
      <c r="P531" s="80">
        <f t="shared" si="294"/>
        <v>0</v>
      </c>
      <c r="Q531" s="34">
        <f t="shared" si="297"/>
        <v>0</v>
      </c>
      <c r="R531" s="80">
        <f t="shared" si="286"/>
        <v>0</v>
      </c>
      <c r="S531" s="34">
        <f t="shared" si="297"/>
        <v>0</v>
      </c>
      <c r="T531" s="80">
        <f t="shared" si="287"/>
        <v>0</v>
      </c>
      <c r="U531" s="34">
        <f t="shared" si="297"/>
        <v>0</v>
      </c>
      <c r="V531" s="80">
        <f t="shared" si="288"/>
        <v>0</v>
      </c>
      <c r="W531" s="80"/>
      <c r="X531" s="80">
        <f t="shared" si="289"/>
        <v>0</v>
      </c>
      <c r="Y531" s="80">
        <f t="shared" ref="Y531:AU532" si="298">Y532</f>
        <v>0</v>
      </c>
      <c r="Z531" s="34">
        <f t="shared" si="298"/>
        <v>0</v>
      </c>
      <c r="AA531" s="34">
        <f t="shared" si="282"/>
        <v>0</v>
      </c>
      <c r="AB531" s="34">
        <v>0</v>
      </c>
      <c r="AC531" s="31">
        <f t="shared" si="284"/>
        <v>0</v>
      </c>
      <c r="AD531" s="34"/>
      <c r="AE531" s="31">
        <f t="shared" si="284"/>
        <v>0</v>
      </c>
      <c r="AF531" s="34"/>
      <c r="AG531" s="31">
        <f t="shared" si="261"/>
        <v>0</v>
      </c>
      <c r="AH531" s="34"/>
      <c r="AI531" s="31">
        <f t="shared" si="261"/>
        <v>0</v>
      </c>
      <c r="AJ531" s="34">
        <v>0</v>
      </c>
      <c r="AK531" s="31">
        <f t="shared" si="261"/>
        <v>0</v>
      </c>
      <c r="AL531" s="34">
        <v>0</v>
      </c>
      <c r="AM531" s="31">
        <f t="shared" si="285"/>
        <v>0</v>
      </c>
      <c r="AN531" s="34">
        <v>0</v>
      </c>
      <c r="AO531" s="31">
        <f t="shared" si="262"/>
        <v>0</v>
      </c>
      <c r="AP531" s="34">
        <v>0</v>
      </c>
      <c r="AQ531" s="31">
        <f t="shared" si="262"/>
        <v>0</v>
      </c>
      <c r="AR531" s="34">
        <v>13229</v>
      </c>
      <c r="AS531" s="31">
        <f t="shared" si="262"/>
        <v>13229</v>
      </c>
      <c r="AT531" s="34">
        <v>0</v>
      </c>
      <c r="AU531" s="34">
        <v>13229</v>
      </c>
      <c r="AV531" s="31">
        <f t="shared" si="263"/>
        <v>13229</v>
      </c>
    </row>
    <row r="532" spans="2:48" ht="121.5" x14ac:dyDescent="0.3">
      <c r="B532" s="12"/>
      <c r="C532" s="7"/>
      <c r="D532" s="79" t="s">
        <v>644</v>
      </c>
      <c r="E532" s="79" t="s">
        <v>254</v>
      </c>
      <c r="F532" s="79"/>
      <c r="G532" s="80"/>
      <c r="H532" s="34">
        <f t="shared" si="297"/>
        <v>0</v>
      </c>
      <c r="I532" s="34">
        <f t="shared" si="297"/>
        <v>0</v>
      </c>
      <c r="J532" s="34">
        <f t="shared" si="269"/>
        <v>0</v>
      </c>
      <c r="K532" s="34">
        <f t="shared" si="297"/>
        <v>0</v>
      </c>
      <c r="L532" s="34">
        <f t="shared" si="291"/>
        <v>0</v>
      </c>
      <c r="M532" s="34">
        <f t="shared" si="297"/>
        <v>0</v>
      </c>
      <c r="N532" s="80">
        <f t="shared" si="283"/>
        <v>0</v>
      </c>
      <c r="O532" s="34">
        <f t="shared" si="297"/>
        <v>0</v>
      </c>
      <c r="P532" s="80">
        <f t="shared" si="294"/>
        <v>0</v>
      </c>
      <c r="Q532" s="34">
        <f t="shared" si="297"/>
        <v>0</v>
      </c>
      <c r="R532" s="80">
        <f t="shared" si="286"/>
        <v>0</v>
      </c>
      <c r="S532" s="34">
        <f t="shared" si="297"/>
        <v>0</v>
      </c>
      <c r="T532" s="80">
        <f t="shared" si="287"/>
        <v>0</v>
      </c>
      <c r="U532" s="34">
        <f t="shared" si="297"/>
        <v>0</v>
      </c>
      <c r="V532" s="80">
        <f t="shared" si="288"/>
        <v>0</v>
      </c>
      <c r="W532" s="80"/>
      <c r="X532" s="80">
        <f t="shared" si="289"/>
        <v>0</v>
      </c>
      <c r="Y532" s="80">
        <f t="shared" si="298"/>
        <v>0</v>
      </c>
      <c r="Z532" s="34">
        <f t="shared" si="298"/>
        <v>0</v>
      </c>
      <c r="AA532" s="34">
        <f t="shared" si="282"/>
        <v>0</v>
      </c>
      <c r="AB532" s="34">
        <f t="shared" si="298"/>
        <v>0</v>
      </c>
      <c r="AC532" s="31">
        <f t="shared" si="284"/>
        <v>0</v>
      </c>
      <c r="AD532" s="34">
        <f t="shared" si="298"/>
        <v>0</v>
      </c>
      <c r="AE532" s="31">
        <f t="shared" si="284"/>
        <v>0</v>
      </c>
      <c r="AF532" s="34">
        <f t="shared" si="298"/>
        <v>0</v>
      </c>
      <c r="AG532" s="31">
        <f t="shared" si="261"/>
        <v>0</v>
      </c>
      <c r="AH532" s="34">
        <f t="shared" si="298"/>
        <v>0</v>
      </c>
      <c r="AI532" s="31">
        <f t="shared" si="261"/>
        <v>0</v>
      </c>
      <c r="AJ532" s="34">
        <f t="shared" si="298"/>
        <v>0</v>
      </c>
      <c r="AK532" s="31">
        <f t="shared" si="261"/>
        <v>0</v>
      </c>
      <c r="AL532" s="34">
        <f t="shared" si="298"/>
        <v>0</v>
      </c>
      <c r="AM532" s="31">
        <f t="shared" si="285"/>
        <v>0</v>
      </c>
      <c r="AN532" s="34">
        <f t="shared" si="298"/>
        <v>0</v>
      </c>
      <c r="AO532" s="31">
        <f t="shared" si="262"/>
        <v>0</v>
      </c>
      <c r="AP532" s="34">
        <f t="shared" si="298"/>
        <v>0</v>
      </c>
      <c r="AQ532" s="31">
        <f t="shared" si="262"/>
        <v>0</v>
      </c>
      <c r="AR532" s="34">
        <f t="shared" si="298"/>
        <v>208.9</v>
      </c>
      <c r="AS532" s="31">
        <f t="shared" si="262"/>
        <v>208.9</v>
      </c>
      <c r="AT532" s="34">
        <f t="shared" si="298"/>
        <v>0</v>
      </c>
      <c r="AU532" s="34">
        <f t="shared" si="298"/>
        <v>208.9</v>
      </c>
      <c r="AV532" s="31">
        <f t="shared" si="263"/>
        <v>208.9</v>
      </c>
    </row>
    <row r="533" spans="2:48" ht="262.5" customHeight="1" x14ac:dyDescent="0.3">
      <c r="B533" s="12"/>
      <c r="C533" s="7"/>
      <c r="D533" s="28" t="s">
        <v>640</v>
      </c>
      <c r="E533" s="79" t="s">
        <v>255</v>
      </c>
      <c r="F533" s="79"/>
      <c r="G533" s="80"/>
      <c r="H533" s="34">
        <f t="shared" si="297"/>
        <v>0</v>
      </c>
      <c r="I533" s="34"/>
      <c r="J533" s="34">
        <f t="shared" si="269"/>
        <v>0</v>
      </c>
      <c r="K533" s="34"/>
      <c r="L533" s="34">
        <f t="shared" si="291"/>
        <v>0</v>
      </c>
      <c r="M533" s="34">
        <v>0</v>
      </c>
      <c r="N533" s="80">
        <f t="shared" si="283"/>
        <v>0</v>
      </c>
      <c r="O533" s="34">
        <v>0</v>
      </c>
      <c r="P533" s="80">
        <f t="shared" si="294"/>
        <v>0</v>
      </c>
      <c r="Q533" s="34">
        <v>0</v>
      </c>
      <c r="R533" s="80">
        <f t="shared" si="286"/>
        <v>0</v>
      </c>
      <c r="S533" s="34">
        <v>0</v>
      </c>
      <c r="T533" s="80">
        <f t="shared" si="287"/>
        <v>0</v>
      </c>
      <c r="U533" s="34">
        <v>0</v>
      </c>
      <c r="V533" s="80">
        <f t="shared" si="288"/>
        <v>0</v>
      </c>
      <c r="W533" s="80"/>
      <c r="X533" s="80">
        <f t="shared" si="289"/>
        <v>0</v>
      </c>
      <c r="Y533" s="80"/>
      <c r="Z533" s="34">
        <v>0</v>
      </c>
      <c r="AA533" s="34">
        <f t="shared" si="282"/>
        <v>0</v>
      </c>
      <c r="AB533" s="34">
        <f>AB534</f>
        <v>0</v>
      </c>
      <c r="AC533" s="31">
        <f t="shared" si="284"/>
        <v>0</v>
      </c>
      <c r="AD533" s="34">
        <f>AD534</f>
        <v>0</v>
      </c>
      <c r="AE533" s="31">
        <f t="shared" si="284"/>
        <v>0</v>
      </c>
      <c r="AF533" s="34">
        <f>AF534</f>
        <v>0</v>
      </c>
      <c r="AG533" s="31">
        <f t="shared" ref="AG533:AM600" si="299">AE533+AF533</f>
        <v>0</v>
      </c>
      <c r="AH533" s="34">
        <f>AH534</f>
        <v>0</v>
      </c>
      <c r="AI533" s="31">
        <f t="shared" si="299"/>
        <v>0</v>
      </c>
      <c r="AJ533" s="34">
        <f>AJ534</f>
        <v>0</v>
      </c>
      <c r="AK533" s="31">
        <f t="shared" si="299"/>
        <v>0</v>
      </c>
      <c r="AL533" s="34">
        <f>AL534</f>
        <v>0</v>
      </c>
      <c r="AM533" s="31">
        <f t="shared" si="299"/>
        <v>0</v>
      </c>
      <c r="AN533" s="34">
        <f>AN534</f>
        <v>0</v>
      </c>
      <c r="AO533" s="31">
        <f t="shared" ref="AO533:AS600" si="300">AM533+AN533</f>
        <v>0</v>
      </c>
      <c r="AP533" s="34">
        <f>AP534</f>
        <v>0</v>
      </c>
      <c r="AQ533" s="31">
        <f t="shared" si="300"/>
        <v>0</v>
      </c>
      <c r="AR533" s="34">
        <f>AR534</f>
        <v>208.9</v>
      </c>
      <c r="AS533" s="31">
        <f t="shared" si="300"/>
        <v>208.9</v>
      </c>
      <c r="AT533" s="34">
        <f>AT534</f>
        <v>0</v>
      </c>
      <c r="AU533" s="34">
        <f>AU534</f>
        <v>208.9</v>
      </c>
      <c r="AV533" s="31">
        <f t="shared" ref="AV533:AV600" si="301">AT533+AU533</f>
        <v>208.9</v>
      </c>
    </row>
    <row r="534" spans="2:48" ht="60" customHeight="1" x14ac:dyDescent="0.3">
      <c r="B534" s="12"/>
      <c r="C534" s="7"/>
      <c r="D534" s="79" t="s">
        <v>14</v>
      </c>
      <c r="E534" s="79" t="s">
        <v>255</v>
      </c>
      <c r="F534" s="79">
        <v>200</v>
      </c>
      <c r="G534" s="80">
        <v>5</v>
      </c>
      <c r="H534" s="34">
        <v>0</v>
      </c>
      <c r="I534" s="34">
        <f t="shared" ref="H534:U536" si="302">I535</f>
        <v>0</v>
      </c>
      <c r="J534" s="34">
        <f t="shared" si="269"/>
        <v>0</v>
      </c>
      <c r="K534" s="34">
        <f t="shared" si="302"/>
        <v>0</v>
      </c>
      <c r="L534" s="34">
        <f t="shared" si="291"/>
        <v>0</v>
      </c>
      <c r="M534" s="34">
        <f t="shared" si="302"/>
        <v>0</v>
      </c>
      <c r="N534" s="80">
        <f t="shared" si="283"/>
        <v>0</v>
      </c>
      <c r="O534" s="34">
        <f t="shared" si="302"/>
        <v>0</v>
      </c>
      <c r="P534" s="80">
        <f t="shared" si="294"/>
        <v>0</v>
      </c>
      <c r="Q534" s="34">
        <f t="shared" si="302"/>
        <v>0</v>
      </c>
      <c r="R534" s="80">
        <f t="shared" si="286"/>
        <v>0</v>
      </c>
      <c r="S534" s="34">
        <f t="shared" si="302"/>
        <v>0</v>
      </c>
      <c r="T534" s="80">
        <f t="shared" si="287"/>
        <v>0</v>
      </c>
      <c r="U534" s="34">
        <f t="shared" si="302"/>
        <v>0</v>
      </c>
      <c r="V534" s="80">
        <f t="shared" si="288"/>
        <v>0</v>
      </c>
      <c r="W534" s="80"/>
      <c r="X534" s="80">
        <f t="shared" si="289"/>
        <v>0</v>
      </c>
      <c r="Y534" s="80">
        <f t="shared" ref="Y534:AU535" si="303">Y535</f>
        <v>0</v>
      </c>
      <c r="Z534" s="34">
        <f t="shared" si="303"/>
        <v>0</v>
      </c>
      <c r="AA534" s="34">
        <f t="shared" si="282"/>
        <v>0</v>
      </c>
      <c r="AB534" s="34">
        <v>0</v>
      </c>
      <c r="AC534" s="31">
        <f t="shared" si="284"/>
        <v>0</v>
      </c>
      <c r="AD534" s="34"/>
      <c r="AE534" s="31">
        <f t="shared" si="284"/>
        <v>0</v>
      </c>
      <c r="AF534" s="34"/>
      <c r="AG534" s="31">
        <f t="shared" si="299"/>
        <v>0</v>
      </c>
      <c r="AH534" s="34"/>
      <c r="AI534" s="31">
        <f t="shared" si="299"/>
        <v>0</v>
      </c>
      <c r="AJ534" s="34"/>
      <c r="AK534" s="31">
        <f t="shared" si="299"/>
        <v>0</v>
      </c>
      <c r="AL534" s="34"/>
      <c r="AM534" s="31">
        <f t="shared" si="299"/>
        <v>0</v>
      </c>
      <c r="AN534" s="34"/>
      <c r="AO534" s="31">
        <f t="shared" si="300"/>
        <v>0</v>
      </c>
      <c r="AP534" s="34"/>
      <c r="AQ534" s="31">
        <f t="shared" si="300"/>
        <v>0</v>
      </c>
      <c r="AR534" s="34">
        <v>208.9</v>
      </c>
      <c r="AS534" s="31">
        <f t="shared" si="300"/>
        <v>208.9</v>
      </c>
      <c r="AT534" s="34">
        <v>0</v>
      </c>
      <c r="AU534" s="34">
        <v>208.9</v>
      </c>
      <c r="AV534" s="31">
        <f t="shared" si="301"/>
        <v>208.9</v>
      </c>
    </row>
    <row r="535" spans="2:48" ht="0.75" customHeight="1" x14ac:dyDescent="0.3">
      <c r="B535" s="12"/>
      <c r="C535" s="7"/>
      <c r="D535" s="79" t="s">
        <v>407</v>
      </c>
      <c r="E535" s="79" t="s">
        <v>256</v>
      </c>
      <c r="F535" s="79"/>
      <c r="G535" s="80"/>
      <c r="H535" s="34">
        <f t="shared" si="302"/>
        <v>0</v>
      </c>
      <c r="I535" s="34">
        <f t="shared" si="302"/>
        <v>0</v>
      </c>
      <c r="J535" s="34">
        <f t="shared" si="269"/>
        <v>0</v>
      </c>
      <c r="K535" s="34">
        <f t="shared" si="302"/>
        <v>0</v>
      </c>
      <c r="L535" s="34">
        <f t="shared" si="291"/>
        <v>0</v>
      </c>
      <c r="M535" s="34">
        <f t="shared" si="302"/>
        <v>0</v>
      </c>
      <c r="N535" s="80">
        <f t="shared" si="283"/>
        <v>0</v>
      </c>
      <c r="O535" s="34">
        <f t="shared" si="302"/>
        <v>0</v>
      </c>
      <c r="P535" s="80">
        <f t="shared" si="294"/>
        <v>0</v>
      </c>
      <c r="Q535" s="34">
        <f t="shared" si="302"/>
        <v>0</v>
      </c>
      <c r="R535" s="80">
        <f t="shared" si="286"/>
        <v>0</v>
      </c>
      <c r="S535" s="34">
        <f t="shared" si="302"/>
        <v>0</v>
      </c>
      <c r="T535" s="80">
        <f t="shared" si="287"/>
        <v>0</v>
      </c>
      <c r="U535" s="34">
        <f t="shared" si="302"/>
        <v>0</v>
      </c>
      <c r="V535" s="80">
        <f t="shared" si="288"/>
        <v>0</v>
      </c>
      <c r="W535" s="80"/>
      <c r="X535" s="80">
        <f t="shared" si="289"/>
        <v>0</v>
      </c>
      <c r="Y535" s="80">
        <f t="shared" si="303"/>
        <v>0</v>
      </c>
      <c r="Z535" s="34">
        <f t="shared" si="303"/>
        <v>0</v>
      </c>
      <c r="AA535" s="34">
        <f t="shared" si="282"/>
        <v>0</v>
      </c>
      <c r="AB535" s="34">
        <f t="shared" si="303"/>
        <v>0</v>
      </c>
      <c r="AC535" s="31">
        <f t="shared" si="284"/>
        <v>0</v>
      </c>
      <c r="AD535" s="34">
        <f t="shared" si="303"/>
        <v>0</v>
      </c>
      <c r="AE535" s="31">
        <f t="shared" si="284"/>
        <v>0</v>
      </c>
      <c r="AF535" s="34">
        <f t="shared" si="303"/>
        <v>0</v>
      </c>
      <c r="AG535" s="31">
        <f t="shared" si="299"/>
        <v>0</v>
      </c>
      <c r="AH535" s="34">
        <f t="shared" si="303"/>
        <v>0</v>
      </c>
      <c r="AI535" s="31">
        <f t="shared" si="299"/>
        <v>0</v>
      </c>
      <c r="AJ535" s="34">
        <f t="shared" si="303"/>
        <v>0</v>
      </c>
      <c r="AK535" s="31">
        <f t="shared" si="299"/>
        <v>0</v>
      </c>
      <c r="AL535" s="34">
        <f t="shared" si="303"/>
        <v>0</v>
      </c>
      <c r="AM535" s="31">
        <f t="shared" si="299"/>
        <v>0</v>
      </c>
      <c r="AN535" s="34">
        <f t="shared" si="303"/>
        <v>0</v>
      </c>
      <c r="AO535" s="31">
        <f t="shared" si="300"/>
        <v>0</v>
      </c>
      <c r="AP535" s="34">
        <f t="shared" si="303"/>
        <v>0</v>
      </c>
      <c r="AQ535" s="31">
        <f t="shared" si="300"/>
        <v>0</v>
      </c>
      <c r="AR535" s="34">
        <f t="shared" si="303"/>
        <v>0</v>
      </c>
      <c r="AS535" s="31">
        <f t="shared" si="300"/>
        <v>0</v>
      </c>
      <c r="AT535" s="34">
        <f t="shared" si="303"/>
        <v>0</v>
      </c>
      <c r="AU535" s="34">
        <f t="shared" si="303"/>
        <v>0</v>
      </c>
      <c r="AV535" s="31">
        <f t="shared" si="301"/>
        <v>0</v>
      </c>
    </row>
    <row r="536" spans="2:48" ht="283.5" hidden="1" x14ac:dyDescent="0.3">
      <c r="B536" s="12"/>
      <c r="C536" s="7"/>
      <c r="D536" s="79" t="s">
        <v>257</v>
      </c>
      <c r="E536" s="79" t="s">
        <v>258</v>
      </c>
      <c r="F536" s="79"/>
      <c r="G536" s="80"/>
      <c r="H536" s="34">
        <f t="shared" si="302"/>
        <v>0</v>
      </c>
      <c r="I536" s="34"/>
      <c r="J536" s="34">
        <f t="shared" si="269"/>
        <v>0</v>
      </c>
      <c r="K536" s="34"/>
      <c r="L536" s="34">
        <f t="shared" si="291"/>
        <v>0</v>
      </c>
      <c r="M536" s="34">
        <v>0</v>
      </c>
      <c r="N536" s="80">
        <f t="shared" si="283"/>
        <v>0</v>
      </c>
      <c r="O536" s="34">
        <v>0</v>
      </c>
      <c r="P536" s="80">
        <f t="shared" si="294"/>
        <v>0</v>
      </c>
      <c r="Q536" s="34">
        <v>0</v>
      </c>
      <c r="R536" s="80">
        <f t="shared" si="286"/>
        <v>0</v>
      </c>
      <c r="S536" s="34">
        <v>0</v>
      </c>
      <c r="T536" s="80">
        <f t="shared" si="287"/>
        <v>0</v>
      </c>
      <c r="U536" s="34">
        <v>0</v>
      </c>
      <c r="V536" s="80">
        <f t="shared" si="288"/>
        <v>0</v>
      </c>
      <c r="W536" s="80"/>
      <c r="X536" s="80">
        <f t="shared" si="289"/>
        <v>0</v>
      </c>
      <c r="Y536" s="80"/>
      <c r="Z536" s="34"/>
      <c r="AA536" s="34">
        <f t="shared" si="282"/>
        <v>0</v>
      </c>
      <c r="AB536" s="34"/>
      <c r="AC536" s="31">
        <f t="shared" si="284"/>
        <v>0</v>
      </c>
      <c r="AD536" s="34"/>
      <c r="AE536" s="31">
        <f t="shared" si="284"/>
        <v>0</v>
      </c>
      <c r="AF536" s="34"/>
      <c r="AG536" s="31">
        <f t="shared" si="299"/>
        <v>0</v>
      </c>
      <c r="AH536" s="34"/>
      <c r="AI536" s="31">
        <f t="shared" si="299"/>
        <v>0</v>
      </c>
      <c r="AJ536" s="34">
        <f>AJ537</f>
        <v>0</v>
      </c>
      <c r="AK536" s="31">
        <f t="shared" si="299"/>
        <v>0</v>
      </c>
      <c r="AL536" s="34">
        <f>AL537</f>
        <v>0</v>
      </c>
      <c r="AM536" s="31">
        <f t="shared" si="299"/>
        <v>0</v>
      </c>
      <c r="AN536" s="34">
        <f>AN537</f>
        <v>0</v>
      </c>
      <c r="AO536" s="31">
        <f t="shared" si="300"/>
        <v>0</v>
      </c>
      <c r="AP536" s="34">
        <f>AP537</f>
        <v>0</v>
      </c>
      <c r="AQ536" s="31">
        <f t="shared" si="300"/>
        <v>0</v>
      </c>
      <c r="AR536" s="34">
        <f>AR537</f>
        <v>0</v>
      </c>
      <c r="AS536" s="31">
        <f t="shared" si="300"/>
        <v>0</v>
      </c>
      <c r="AT536" s="34">
        <f>AT537</f>
        <v>0</v>
      </c>
      <c r="AU536" s="34">
        <f>AU537</f>
        <v>0</v>
      </c>
      <c r="AV536" s="31">
        <f t="shared" si="301"/>
        <v>0</v>
      </c>
    </row>
    <row r="537" spans="2:48" ht="60" hidden="1" customHeight="1" x14ac:dyDescent="0.3">
      <c r="B537" s="12"/>
      <c r="C537" s="7"/>
      <c r="D537" s="79" t="s">
        <v>69</v>
      </c>
      <c r="E537" s="79" t="s">
        <v>258</v>
      </c>
      <c r="F537" s="79">
        <v>400</v>
      </c>
      <c r="G537" s="80">
        <v>5</v>
      </c>
      <c r="H537" s="34"/>
      <c r="I537" s="34">
        <f>I542</f>
        <v>0</v>
      </c>
      <c r="J537" s="34">
        <f t="shared" si="269"/>
        <v>0</v>
      </c>
      <c r="K537" s="34">
        <f>K542</f>
        <v>0</v>
      </c>
      <c r="L537" s="34">
        <f t="shared" si="291"/>
        <v>0</v>
      </c>
      <c r="M537" s="34">
        <f>M542</f>
        <v>0</v>
      </c>
      <c r="N537" s="80">
        <f t="shared" si="283"/>
        <v>0</v>
      </c>
      <c r="O537" s="34">
        <f>O542</f>
        <v>0</v>
      </c>
      <c r="P537" s="80">
        <f t="shared" si="294"/>
        <v>0</v>
      </c>
      <c r="Q537" s="34">
        <f>Q542</f>
        <v>0</v>
      </c>
      <c r="R537" s="80">
        <f t="shared" si="286"/>
        <v>0</v>
      </c>
      <c r="S537" s="34">
        <f>S542</f>
        <v>0</v>
      </c>
      <c r="T537" s="80">
        <f t="shared" si="287"/>
        <v>0</v>
      </c>
      <c r="U537" s="34">
        <f>U542</f>
        <v>0</v>
      </c>
      <c r="V537" s="80">
        <f t="shared" si="288"/>
        <v>0</v>
      </c>
      <c r="W537" s="80"/>
      <c r="X537" s="80">
        <f t="shared" si="289"/>
        <v>0</v>
      </c>
      <c r="Y537" s="80">
        <f>Y542</f>
        <v>0</v>
      </c>
      <c r="Z537" s="34">
        <f>Z542</f>
        <v>0</v>
      </c>
      <c r="AA537" s="34">
        <f t="shared" si="282"/>
        <v>0</v>
      </c>
      <c r="AB537" s="34">
        <f>AB542</f>
        <v>0</v>
      </c>
      <c r="AC537" s="31">
        <f t="shared" si="284"/>
        <v>0</v>
      </c>
      <c r="AD537" s="34">
        <f>AD542</f>
        <v>0</v>
      </c>
      <c r="AE537" s="31">
        <f t="shared" si="284"/>
        <v>0</v>
      </c>
      <c r="AF537" s="34">
        <f>AF542</f>
        <v>0</v>
      </c>
      <c r="AG537" s="31">
        <f t="shared" si="299"/>
        <v>0</v>
      </c>
      <c r="AH537" s="34">
        <f>AH542</f>
        <v>0</v>
      </c>
      <c r="AI537" s="31">
        <f t="shared" si="299"/>
        <v>0</v>
      </c>
      <c r="AJ537" s="34">
        <f>AJ542</f>
        <v>0</v>
      </c>
      <c r="AK537" s="31">
        <f t="shared" si="299"/>
        <v>0</v>
      </c>
      <c r="AL537" s="34">
        <f>AL542</f>
        <v>0</v>
      </c>
      <c r="AM537" s="31">
        <f t="shared" si="299"/>
        <v>0</v>
      </c>
      <c r="AN537" s="34">
        <f>AN542</f>
        <v>0</v>
      </c>
      <c r="AO537" s="31">
        <f t="shared" si="300"/>
        <v>0</v>
      </c>
      <c r="AP537" s="34">
        <f>AP542</f>
        <v>0</v>
      </c>
      <c r="AQ537" s="31">
        <f t="shared" si="300"/>
        <v>0</v>
      </c>
      <c r="AR537" s="34">
        <f>AR542</f>
        <v>0</v>
      </c>
      <c r="AS537" s="31">
        <f t="shared" si="300"/>
        <v>0</v>
      </c>
      <c r="AT537" s="34">
        <f>AT542</f>
        <v>0</v>
      </c>
      <c r="AU537" s="34">
        <f>AU542</f>
        <v>0</v>
      </c>
      <c r="AV537" s="31">
        <f t="shared" si="301"/>
        <v>0</v>
      </c>
    </row>
    <row r="538" spans="2:48" ht="60" hidden="1" customHeight="1" x14ac:dyDescent="0.3">
      <c r="B538" s="12"/>
      <c r="C538" s="7"/>
      <c r="D538" s="65" t="s">
        <v>568</v>
      </c>
      <c r="E538" s="79" t="s">
        <v>566</v>
      </c>
      <c r="F538" s="79"/>
      <c r="G538" s="80"/>
      <c r="H538" s="34"/>
      <c r="I538" s="34"/>
      <c r="J538" s="34"/>
      <c r="K538" s="34"/>
      <c r="L538" s="34"/>
      <c r="M538" s="34"/>
      <c r="N538" s="80"/>
      <c r="O538" s="34"/>
      <c r="P538" s="80"/>
      <c r="Q538" s="34"/>
      <c r="R538" s="80"/>
      <c r="S538" s="34"/>
      <c r="T538" s="80"/>
      <c r="U538" s="34"/>
      <c r="V538" s="80"/>
      <c r="W538" s="80"/>
      <c r="X538" s="80"/>
      <c r="Y538" s="80"/>
      <c r="Z538" s="34"/>
      <c r="AA538" s="34"/>
      <c r="AB538" s="34"/>
      <c r="AC538" s="31"/>
      <c r="AD538" s="34"/>
      <c r="AE538" s="31"/>
      <c r="AF538" s="34"/>
      <c r="AG538" s="31"/>
      <c r="AH538" s="34"/>
      <c r="AI538" s="31"/>
      <c r="AJ538" s="34">
        <f>AJ539</f>
        <v>0</v>
      </c>
      <c r="AK538" s="31">
        <f>AI538+AJ538</f>
        <v>0</v>
      </c>
      <c r="AL538" s="34">
        <f>AL539</f>
        <v>0</v>
      </c>
      <c r="AM538" s="31">
        <f>AK538+AL538</f>
        <v>0</v>
      </c>
      <c r="AN538" s="34">
        <f>AN539</f>
        <v>0</v>
      </c>
      <c r="AO538" s="31">
        <f>AM538+AN538</f>
        <v>0</v>
      </c>
      <c r="AP538" s="34">
        <f>AP539</f>
        <v>0</v>
      </c>
      <c r="AQ538" s="31">
        <f>AO538+AP538</f>
        <v>0</v>
      </c>
      <c r="AR538" s="34">
        <f>AR539</f>
        <v>0</v>
      </c>
      <c r="AS538" s="31">
        <f>AQ538+AR538</f>
        <v>0</v>
      </c>
      <c r="AT538" s="34">
        <f>AT539</f>
        <v>0</v>
      </c>
      <c r="AU538" s="34">
        <f>AU539</f>
        <v>0</v>
      </c>
      <c r="AV538" s="31">
        <f>AT538+AU538</f>
        <v>0</v>
      </c>
    </row>
    <row r="539" spans="2:48" ht="48.75" hidden="1" customHeight="1" x14ac:dyDescent="0.3">
      <c r="B539" s="12"/>
      <c r="C539" s="7"/>
      <c r="D539" s="65" t="s">
        <v>569</v>
      </c>
      <c r="E539" s="79" t="s">
        <v>567</v>
      </c>
      <c r="F539" s="79"/>
      <c r="G539" s="80"/>
      <c r="H539" s="34"/>
      <c r="I539" s="34"/>
      <c r="J539" s="34"/>
      <c r="K539" s="34"/>
      <c r="L539" s="34"/>
      <c r="M539" s="34"/>
      <c r="N539" s="80"/>
      <c r="O539" s="34"/>
      <c r="P539" s="80"/>
      <c r="Q539" s="34"/>
      <c r="R539" s="80"/>
      <c r="S539" s="34"/>
      <c r="T539" s="80"/>
      <c r="U539" s="34"/>
      <c r="V539" s="80"/>
      <c r="W539" s="80"/>
      <c r="X539" s="80"/>
      <c r="Y539" s="80"/>
      <c r="Z539" s="34"/>
      <c r="AA539" s="34"/>
      <c r="AB539" s="34"/>
      <c r="AC539" s="31"/>
      <c r="AD539" s="34"/>
      <c r="AE539" s="31"/>
      <c r="AF539" s="34"/>
      <c r="AG539" s="31"/>
      <c r="AH539" s="34"/>
      <c r="AI539" s="31"/>
      <c r="AJ539" s="34">
        <f>AJ540+AJ541</f>
        <v>0</v>
      </c>
      <c r="AK539" s="31">
        <f>AI539+AJ539</f>
        <v>0</v>
      </c>
      <c r="AL539" s="34">
        <f>AL540+AL541</f>
        <v>0</v>
      </c>
      <c r="AM539" s="31">
        <f>AK539+AL539</f>
        <v>0</v>
      </c>
      <c r="AN539" s="34">
        <f>AN540+AN541</f>
        <v>0</v>
      </c>
      <c r="AO539" s="31">
        <f>AM539+AN539</f>
        <v>0</v>
      </c>
      <c r="AP539" s="34">
        <f>AP540+AP541</f>
        <v>0</v>
      </c>
      <c r="AQ539" s="31">
        <f>AO539+AP539</f>
        <v>0</v>
      </c>
      <c r="AR539" s="34">
        <f>AR540+AR541</f>
        <v>0</v>
      </c>
      <c r="AS539" s="31">
        <f>AQ539+AR539</f>
        <v>0</v>
      </c>
      <c r="AT539" s="34">
        <f>AT540+AT541</f>
        <v>0</v>
      </c>
      <c r="AU539" s="34">
        <f>AU540+AU541</f>
        <v>0</v>
      </c>
      <c r="AV539" s="31">
        <f>AT539+AU539</f>
        <v>0</v>
      </c>
    </row>
    <row r="540" spans="2:48" ht="60" hidden="1" customHeight="1" x14ac:dyDescent="0.3">
      <c r="B540" s="12"/>
      <c r="C540" s="7"/>
      <c r="D540" s="65" t="s">
        <v>14</v>
      </c>
      <c r="E540" s="79" t="s">
        <v>567</v>
      </c>
      <c r="F540" s="79">
        <v>200</v>
      </c>
      <c r="G540" s="80"/>
      <c r="H540" s="34"/>
      <c r="I540" s="34"/>
      <c r="J540" s="34"/>
      <c r="K540" s="34"/>
      <c r="L540" s="34"/>
      <c r="M540" s="34"/>
      <c r="N540" s="80"/>
      <c r="O540" s="34"/>
      <c r="P540" s="80"/>
      <c r="Q540" s="34"/>
      <c r="R540" s="80"/>
      <c r="S540" s="34"/>
      <c r="T540" s="80"/>
      <c r="U540" s="34"/>
      <c r="V540" s="80"/>
      <c r="W540" s="80"/>
      <c r="X540" s="80"/>
      <c r="Y540" s="80"/>
      <c r="Z540" s="34"/>
      <c r="AA540" s="34"/>
      <c r="AB540" s="34"/>
      <c r="AC540" s="31"/>
      <c r="AD540" s="34"/>
      <c r="AE540" s="31"/>
      <c r="AF540" s="34"/>
      <c r="AG540" s="31"/>
      <c r="AH540" s="34"/>
      <c r="AI540" s="31"/>
      <c r="AJ540" s="34">
        <v>0</v>
      </c>
      <c r="AK540" s="31">
        <f>AI540+AJ540</f>
        <v>0</v>
      </c>
      <c r="AL540" s="34"/>
      <c r="AM540" s="31">
        <f>AK540+AL540</f>
        <v>0</v>
      </c>
      <c r="AN540" s="34"/>
      <c r="AO540" s="31">
        <f>AM540+AN540</f>
        <v>0</v>
      </c>
      <c r="AP540" s="34"/>
      <c r="AQ540" s="31">
        <f>AO540+AP540</f>
        <v>0</v>
      </c>
      <c r="AR540" s="34">
        <v>0</v>
      </c>
      <c r="AS540" s="31">
        <f>AQ540+AR540</f>
        <v>0</v>
      </c>
      <c r="AT540" s="34">
        <v>0</v>
      </c>
      <c r="AU540" s="34">
        <v>0</v>
      </c>
      <c r="AV540" s="31">
        <f>AT540+AU540</f>
        <v>0</v>
      </c>
    </row>
    <row r="541" spans="2:48" ht="39.75" hidden="1" customHeight="1" x14ac:dyDescent="0.3">
      <c r="B541" s="12"/>
      <c r="C541" s="7"/>
      <c r="D541" s="65" t="s">
        <v>15</v>
      </c>
      <c r="E541" s="79" t="s">
        <v>567</v>
      </c>
      <c r="F541" s="79">
        <v>300</v>
      </c>
      <c r="G541" s="80"/>
      <c r="H541" s="34"/>
      <c r="I541" s="34"/>
      <c r="J541" s="34"/>
      <c r="K541" s="34"/>
      <c r="L541" s="34"/>
      <c r="M541" s="34"/>
      <c r="N541" s="80"/>
      <c r="O541" s="34"/>
      <c r="P541" s="80"/>
      <c r="Q541" s="34"/>
      <c r="R541" s="80"/>
      <c r="S541" s="34"/>
      <c r="T541" s="80"/>
      <c r="U541" s="34"/>
      <c r="V541" s="80"/>
      <c r="W541" s="80"/>
      <c r="X541" s="80"/>
      <c r="Y541" s="80"/>
      <c r="Z541" s="34"/>
      <c r="AA541" s="34"/>
      <c r="AB541" s="34"/>
      <c r="AC541" s="31"/>
      <c r="AD541" s="34"/>
      <c r="AE541" s="31"/>
      <c r="AF541" s="34"/>
      <c r="AG541" s="31"/>
      <c r="AH541" s="34"/>
      <c r="AI541" s="31"/>
      <c r="AJ541" s="34">
        <v>0</v>
      </c>
      <c r="AK541" s="31">
        <f>AI541+AJ541</f>
        <v>0</v>
      </c>
      <c r="AL541" s="34"/>
      <c r="AM541" s="31">
        <f>AK541+AL541</f>
        <v>0</v>
      </c>
      <c r="AN541" s="34"/>
      <c r="AO541" s="31">
        <f>AM541+AN541</f>
        <v>0</v>
      </c>
      <c r="AP541" s="34"/>
      <c r="AQ541" s="31">
        <f>AO541+AP541</f>
        <v>0</v>
      </c>
      <c r="AR541" s="34">
        <v>0</v>
      </c>
      <c r="AS541" s="31">
        <f>AQ541+AR541</f>
        <v>0</v>
      </c>
      <c r="AT541" s="34">
        <v>0</v>
      </c>
      <c r="AU541" s="34">
        <v>0</v>
      </c>
      <c r="AV541" s="31">
        <f>AT541+AU541</f>
        <v>0</v>
      </c>
    </row>
    <row r="542" spans="2:48" ht="81" hidden="1" x14ac:dyDescent="0.3">
      <c r="B542" s="12"/>
      <c r="C542" s="7">
        <v>20</v>
      </c>
      <c r="D542" s="79" t="s">
        <v>408</v>
      </c>
      <c r="E542" s="79" t="s">
        <v>259</v>
      </c>
      <c r="F542" s="79"/>
      <c r="G542" s="80"/>
      <c r="H542" s="34">
        <f t="shared" ref="H542:U544" si="304">H543</f>
        <v>0</v>
      </c>
      <c r="I542" s="34">
        <f t="shared" si="304"/>
        <v>0</v>
      </c>
      <c r="J542" s="34">
        <f t="shared" si="269"/>
        <v>0</v>
      </c>
      <c r="K542" s="34">
        <f t="shared" si="304"/>
        <v>0</v>
      </c>
      <c r="L542" s="34">
        <f t="shared" si="291"/>
        <v>0</v>
      </c>
      <c r="M542" s="34">
        <f t="shared" si="304"/>
        <v>0</v>
      </c>
      <c r="N542" s="80">
        <f t="shared" ref="N542:N573" si="305">L542+M542</f>
        <v>0</v>
      </c>
      <c r="O542" s="34">
        <f t="shared" si="304"/>
        <v>0</v>
      </c>
      <c r="P542" s="80">
        <f t="shared" ref="P542:P573" si="306">N542+O542</f>
        <v>0</v>
      </c>
      <c r="Q542" s="34">
        <f t="shared" si="304"/>
        <v>0</v>
      </c>
      <c r="R542" s="80">
        <f t="shared" si="286"/>
        <v>0</v>
      </c>
      <c r="S542" s="34">
        <f t="shared" si="304"/>
        <v>0</v>
      </c>
      <c r="T542" s="80">
        <f t="shared" si="287"/>
        <v>0</v>
      </c>
      <c r="U542" s="34">
        <f t="shared" si="304"/>
        <v>0</v>
      </c>
      <c r="V542" s="80">
        <f t="shared" si="288"/>
        <v>0</v>
      </c>
      <c r="W542" s="80"/>
      <c r="X542" s="80">
        <f t="shared" si="289"/>
        <v>0</v>
      </c>
      <c r="Y542" s="80">
        <f t="shared" ref="Y542:AU543" si="307">Y543</f>
        <v>0</v>
      </c>
      <c r="Z542" s="34">
        <f t="shared" si="307"/>
        <v>0</v>
      </c>
      <c r="AA542" s="34">
        <f t="shared" ref="AA542:AA573" si="308">J542+Z542</f>
        <v>0</v>
      </c>
      <c r="AB542" s="34">
        <f t="shared" si="307"/>
        <v>0</v>
      </c>
      <c r="AC542" s="31">
        <f t="shared" si="284"/>
        <v>0</v>
      </c>
      <c r="AD542" s="34">
        <f t="shared" si="307"/>
        <v>0</v>
      </c>
      <c r="AE542" s="31">
        <f t="shared" si="284"/>
        <v>0</v>
      </c>
      <c r="AF542" s="34">
        <f t="shared" si="307"/>
        <v>0</v>
      </c>
      <c r="AG542" s="31">
        <f t="shared" si="299"/>
        <v>0</v>
      </c>
      <c r="AH542" s="34">
        <f t="shared" si="307"/>
        <v>0</v>
      </c>
      <c r="AI542" s="31">
        <f t="shared" si="299"/>
        <v>0</v>
      </c>
      <c r="AJ542" s="34">
        <f t="shared" si="307"/>
        <v>0</v>
      </c>
      <c r="AK542" s="31">
        <f t="shared" si="299"/>
        <v>0</v>
      </c>
      <c r="AL542" s="34">
        <f t="shared" si="307"/>
        <v>0</v>
      </c>
      <c r="AM542" s="31">
        <f t="shared" si="299"/>
        <v>0</v>
      </c>
      <c r="AN542" s="34">
        <f t="shared" si="307"/>
        <v>0</v>
      </c>
      <c r="AO542" s="31">
        <f t="shared" si="300"/>
        <v>0</v>
      </c>
      <c r="AP542" s="34">
        <f t="shared" si="307"/>
        <v>0</v>
      </c>
      <c r="AQ542" s="31">
        <f t="shared" si="300"/>
        <v>0</v>
      </c>
      <c r="AR542" s="34">
        <f t="shared" si="307"/>
        <v>0</v>
      </c>
      <c r="AS542" s="31">
        <f t="shared" si="300"/>
        <v>0</v>
      </c>
      <c r="AT542" s="34">
        <f t="shared" si="307"/>
        <v>0</v>
      </c>
      <c r="AU542" s="34">
        <f t="shared" si="307"/>
        <v>0</v>
      </c>
      <c r="AV542" s="31">
        <f t="shared" si="301"/>
        <v>0</v>
      </c>
    </row>
    <row r="543" spans="2:48" ht="60.75" hidden="1" x14ac:dyDescent="0.3">
      <c r="B543" s="12"/>
      <c r="C543" s="7"/>
      <c r="D543" s="79" t="s">
        <v>409</v>
      </c>
      <c r="E543" s="79" t="s">
        <v>260</v>
      </c>
      <c r="F543" s="79"/>
      <c r="G543" s="80"/>
      <c r="H543" s="34">
        <f t="shared" si="304"/>
        <v>0</v>
      </c>
      <c r="I543" s="34">
        <f t="shared" si="304"/>
        <v>0</v>
      </c>
      <c r="J543" s="34">
        <f t="shared" si="269"/>
        <v>0</v>
      </c>
      <c r="K543" s="34">
        <f t="shared" si="304"/>
        <v>0</v>
      </c>
      <c r="L543" s="34">
        <f t="shared" si="291"/>
        <v>0</v>
      </c>
      <c r="M543" s="34">
        <f t="shared" si="304"/>
        <v>0</v>
      </c>
      <c r="N543" s="80">
        <f t="shared" si="305"/>
        <v>0</v>
      </c>
      <c r="O543" s="34">
        <f t="shared" si="304"/>
        <v>0</v>
      </c>
      <c r="P543" s="80">
        <f t="shared" si="306"/>
        <v>0</v>
      </c>
      <c r="Q543" s="34">
        <f t="shared" si="304"/>
        <v>0</v>
      </c>
      <c r="R543" s="80">
        <f t="shared" si="286"/>
        <v>0</v>
      </c>
      <c r="S543" s="34">
        <f t="shared" si="304"/>
        <v>0</v>
      </c>
      <c r="T543" s="80">
        <f t="shared" si="287"/>
        <v>0</v>
      </c>
      <c r="U543" s="34">
        <f t="shared" si="304"/>
        <v>0</v>
      </c>
      <c r="V543" s="80">
        <f t="shared" si="288"/>
        <v>0</v>
      </c>
      <c r="W543" s="80"/>
      <c r="X543" s="80">
        <f t="shared" si="289"/>
        <v>0</v>
      </c>
      <c r="Y543" s="80">
        <f t="shared" si="307"/>
        <v>0</v>
      </c>
      <c r="Z543" s="34">
        <f t="shared" si="307"/>
        <v>0</v>
      </c>
      <c r="AA543" s="34">
        <f t="shared" si="308"/>
        <v>0</v>
      </c>
      <c r="AB543" s="34">
        <f t="shared" si="307"/>
        <v>0</v>
      </c>
      <c r="AC543" s="31">
        <f t="shared" si="284"/>
        <v>0</v>
      </c>
      <c r="AD543" s="34">
        <f t="shared" si="307"/>
        <v>0</v>
      </c>
      <c r="AE543" s="31">
        <f t="shared" si="284"/>
        <v>0</v>
      </c>
      <c r="AF543" s="34">
        <f t="shared" si="307"/>
        <v>0</v>
      </c>
      <c r="AG543" s="31">
        <f t="shared" si="299"/>
        <v>0</v>
      </c>
      <c r="AH543" s="34">
        <f t="shared" si="307"/>
        <v>0</v>
      </c>
      <c r="AI543" s="31">
        <f t="shared" si="299"/>
        <v>0</v>
      </c>
      <c r="AJ543" s="34">
        <f t="shared" si="307"/>
        <v>0</v>
      </c>
      <c r="AK543" s="31">
        <f t="shared" si="299"/>
        <v>0</v>
      </c>
      <c r="AL543" s="34">
        <f t="shared" si="307"/>
        <v>0</v>
      </c>
      <c r="AM543" s="31">
        <f t="shared" si="299"/>
        <v>0</v>
      </c>
      <c r="AN543" s="34">
        <f t="shared" si="307"/>
        <v>0</v>
      </c>
      <c r="AO543" s="31">
        <f t="shared" si="300"/>
        <v>0</v>
      </c>
      <c r="AP543" s="34">
        <f t="shared" si="307"/>
        <v>0</v>
      </c>
      <c r="AQ543" s="31">
        <f t="shared" si="300"/>
        <v>0</v>
      </c>
      <c r="AR543" s="34">
        <f t="shared" si="307"/>
        <v>0</v>
      </c>
      <c r="AS543" s="31">
        <f t="shared" si="300"/>
        <v>0</v>
      </c>
      <c r="AT543" s="34">
        <f t="shared" si="307"/>
        <v>0</v>
      </c>
      <c r="AU543" s="34">
        <f t="shared" si="307"/>
        <v>0</v>
      </c>
      <c r="AV543" s="31">
        <f t="shared" si="301"/>
        <v>0</v>
      </c>
    </row>
    <row r="544" spans="2:48" ht="60.75" hidden="1" x14ac:dyDescent="0.3">
      <c r="B544" s="12"/>
      <c r="C544" s="7"/>
      <c r="D544" s="79" t="s">
        <v>96</v>
      </c>
      <c r="E544" s="79" t="s">
        <v>261</v>
      </c>
      <c r="F544" s="79"/>
      <c r="G544" s="80"/>
      <c r="H544" s="34">
        <f t="shared" si="304"/>
        <v>0</v>
      </c>
      <c r="I544" s="34"/>
      <c r="J544" s="34">
        <f t="shared" si="269"/>
        <v>0</v>
      </c>
      <c r="K544" s="34"/>
      <c r="L544" s="34">
        <f t="shared" si="291"/>
        <v>0</v>
      </c>
      <c r="M544" s="34"/>
      <c r="N544" s="80">
        <f t="shared" si="305"/>
        <v>0</v>
      </c>
      <c r="O544" s="34"/>
      <c r="P544" s="80">
        <f t="shared" si="306"/>
        <v>0</v>
      </c>
      <c r="Q544" s="34"/>
      <c r="R544" s="80">
        <f t="shared" si="286"/>
        <v>0</v>
      </c>
      <c r="S544" s="34"/>
      <c r="T544" s="80">
        <f t="shared" si="287"/>
        <v>0</v>
      </c>
      <c r="U544" s="34"/>
      <c r="V544" s="80">
        <f t="shared" si="288"/>
        <v>0</v>
      </c>
      <c r="W544" s="80"/>
      <c r="X544" s="80">
        <f t="shared" si="289"/>
        <v>0</v>
      </c>
      <c r="Y544" s="80"/>
      <c r="Z544" s="34"/>
      <c r="AA544" s="34">
        <f t="shared" si="308"/>
        <v>0</v>
      </c>
      <c r="AB544" s="34"/>
      <c r="AC544" s="31">
        <f t="shared" si="284"/>
        <v>0</v>
      </c>
      <c r="AD544" s="34"/>
      <c r="AE544" s="31">
        <f t="shared" si="284"/>
        <v>0</v>
      </c>
      <c r="AF544" s="34"/>
      <c r="AG544" s="31">
        <f t="shared" si="299"/>
        <v>0</v>
      </c>
      <c r="AH544" s="34"/>
      <c r="AI544" s="31">
        <f t="shared" si="299"/>
        <v>0</v>
      </c>
      <c r="AJ544" s="34"/>
      <c r="AK544" s="31">
        <f t="shared" si="299"/>
        <v>0</v>
      </c>
      <c r="AL544" s="34"/>
      <c r="AM544" s="31">
        <f t="shared" si="299"/>
        <v>0</v>
      </c>
      <c r="AN544" s="34"/>
      <c r="AO544" s="31">
        <f t="shared" si="300"/>
        <v>0</v>
      </c>
      <c r="AP544" s="34"/>
      <c r="AQ544" s="31">
        <f t="shared" si="300"/>
        <v>0</v>
      </c>
      <c r="AR544" s="34"/>
      <c r="AS544" s="31">
        <f t="shared" si="300"/>
        <v>0</v>
      </c>
      <c r="AT544" s="34"/>
      <c r="AU544" s="34"/>
      <c r="AV544" s="31">
        <f t="shared" si="301"/>
        <v>0</v>
      </c>
    </row>
    <row r="545" spans="2:48" ht="60.75" hidden="1" x14ac:dyDescent="0.3">
      <c r="B545" s="12"/>
      <c r="C545" s="7"/>
      <c r="D545" s="79" t="s">
        <v>9</v>
      </c>
      <c r="E545" s="79" t="s">
        <v>261</v>
      </c>
      <c r="F545" s="79">
        <v>600</v>
      </c>
      <c r="G545" s="80">
        <v>13</v>
      </c>
      <c r="H545" s="34"/>
      <c r="I545" s="34">
        <f>I546+I550+I553+I556</f>
        <v>0</v>
      </c>
      <c r="J545" s="34">
        <f t="shared" si="269"/>
        <v>0</v>
      </c>
      <c r="K545" s="34">
        <f>K546+K550+K553+K556</f>
        <v>0</v>
      </c>
      <c r="L545" s="34">
        <f t="shared" si="291"/>
        <v>0</v>
      </c>
      <c r="M545" s="34">
        <f>M546+M550+M553+M556</f>
        <v>0</v>
      </c>
      <c r="N545" s="80">
        <f t="shared" si="305"/>
        <v>0</v>
      </c>
      <c r="O545" s="34">
        <f>O546+O550+O553+O556</f>
        <v>0</v>
      </c>
      <c r="P545" s="80">
        <f t="shared" si="306"/>
        <v>0</v>
      </c>
      <c r="Q545" s="34">
        <f>Q546+Q550+Q553+Q556</f>
        <v>0</v>
      </c>
      <c r="R545" s="80">
        <f t="shared" si="286"/>
        <v>0</v>
      </c>
      <c r="S545" s="34">
        <f>S546+S550+S553+S556</f>
        <v>0</v>
      </c>
      <c r="T545" s="80">
        <f t="shared" si="287"/>
        <v>0</v>
      </c>
      <c r="U545" s="34">
        <f>U546+U550+U553+U556</f>
        <v>0</v>
      </c>
      <c r="V545" s="80">
        <f t="shared" si="288"/>
        <v>0</v>
      </c>
      <c r="W545" s="80"/>
      <c r="X545" s="80">
        <f t="shared" si="289"/>
        <v>0</v>
      </c>
      <c r="Y545" s="80">
        <f>Y546+Y549+Y553+Y556</f>
        <v>0</v>
      </c>
      <c r="Z545" s="34">
        <f>Z546+Z550+Z553+Z556</f>
        <v>0</v>
      </c>
      <c r="AA545" s="34">
        <f t="shared" si="308"/>
        <v>0</v>
      </c>
      <c r="AB545" s="34">
        <f>AB546+AB550+AB553+AB556</f>
        <v>0</v>
      </c>
      <c r="AC545" s="31">
        <f t="shared" si="284"/>
        <v>0</v>
      </c>
      <c r="AD545" s="34">
        <f>AD546+AD550+AD553+AD556</f>
        <v>0</v>
      </c>
      <c r="AE545" s="31">
        <f t="shared" si="284"/>
        <v>0</v>
      </c>
      <c r="AF545" s="34">
        <f>AF546+AF550+AF553+AF556</f>
        <v>0</v>
      </c>
      <c r="AG545" s="31">
        <f t="shared" si="299"/>
        <v>0</v>
      </c>
      <c r="AH545" s="34">
        <f>AH546+AH550+AH553+AH556</f>
        <v>0</v>
      </c>
      <c r="AI545" s="31">
        <f t="shared" si="299"/>
        <v>0</v>
      </c>
      <c r="AJ545" s="34">
        <f>AJ546+AJ550+AJ553+AJ556</f>
        <v>0</v>
      </c>
      <c r="AK545" s="31">
        <f t="shared" si="299"/>
        <v>0</v>
      </c>
      <c r="AL545" s="34">
        <f>AL546+AL550+AL553+AL556</f>
        <v>0</v>
      </c>
      <c r="AM545" s="31">
        <f t="shared" si="299"/>
        <v>0</v>
      </c>
      <c r="AN545" s="34">
        <f>AN546+AN550+AN553+AN556</f>
        <v>0</v>
      </c>
      <c r="AO545" s="31">
        <f t="shared" si="300"/>
        <v>0</v>
      </c>
      <c r="AP545" s="34">
        <f>AP546+AP550+AP553+AP556</f>
        <v>0</v>
      </c>
      <c r="AQ545" s="31">
        <f t="shared" si="300"/>
        <v>0</v>
      </c>
      <c r="AR545" s="34">
        <f>AR546+AR550+AR553+AR556</f>
        <v>6156.6299999999992</v>
      </c>
      <c r="AS545" s="31">
        <f t="shared" si="300"/>
        <v>6156.6299999999992</v>
      </c>
      <c r="AT545" s="34">
        <f>AT546+AT550+AT553+AT556</f>
        <v>0</v>
      </c>
      <c r="AU545" s="34">
        <f>AU546+AU550+AU553+AU556</f>
        <v>6156.6299999999992</v>
      </c>
      <c r="AV545" s="31">
        <f t="shared" si="301"/>
        <v>6156.6299999999992</v>
      </c>
    </row>
    <row r="546" spans="2:48" ht="81.75" customHeight="1" x14ac:dyDescent="0.3">
      <c r="B546" s="12"/>
      <c r="C546" s="14">
        <v>18</v>
      </c>
      <c r="D546" s="9" t="s">
        <v>410</v>
      </c>
      <c r="E546" s="9" t="s">
        <v>262</v>
      </c>
      <c r="F546" s="9"/>
      <c r="G546" s="9"/>
      <c r="H546" s="33">
        <f>H547+H550+H554+H557</f>
        <v>0</v>
      </c>
      <c r="I546" s="34">
        <f>I547</f>
        <v>0</v>
      </c>
      <c r="J546" s="33">
        <f t="shared" si="269"/>
        <v>0</v>
      </c>
      <c r="K546" s="33">
        <f>K547</f>
        <v>0</v>
      </c>
      <c r="L546" s="33">
        <f t="shared" si="291"/>
        <v>0</v>
      </c>
      <c r="M546" s="33">
        <f>M547</f>
        <v>0</v>
      </c>
      <c r="N546" s="16">
        <f t="shared" si="305"/>
        <v>0</v>
      </c>
      <c r="O546" s="33">
        <f>O547</f>
        <v>0</v>
      </c>
      <c r="P546" s="16">
        <f t="shared" si="306"/>
        <v>0</v>
      </c>
      <c r="Q546" s="33">
        <f>Q547</f>
        <v>0</v>
      </c>
      <c r="R546" s="16">
        <f t="shared" si="286"/>
        <v>0</v>
      </c>
      <c r="S546" s="33">
        <f>S547</f>
        <v>0</v>
      </c>
      <c r="T546" s="16">
        <f t="shared" si="287"/>
        <v>0</v>
      </c>
      <c r="U546" s="33">
        <f>U547</f>
        <v>0</v>
      </c>
      <c r="V546" s="16">
        <f t="shared" si="288"/>
        <v>0</v>
      </c>
      <c r="W546" s="16"/>
      <c r="X546" s="16">
        <f t="shared" si="289"/>
        <v>0</v>
      </c>
      <c r="Y546" s="16">
        <f>Y547</f>
        <v>0</v>
      </c>
      <c r="Z546" s="33">
        <f>Z547</f>
        <v>0</v>
      </c>
      <c r="AA546" s="33">
        <f t="shared" si="308"/>
        <v>0</v>
      </c>
      <c r="AB546" s="33">
        <f>AB547</f>
        <v>0</v>
      </c>
      <c r="AC546" s="32">
        <f t="shared" si="284"/>
        <v>0</v>
      </c>
      <c r="AD546" s="33">
        <f>AD547+AD550+AD554+AD557</f>
        <v>0</v>
      </c>
      <c r="AE546" s="32">
        <f t="shared" si="284"/>
        <v>0</v>
      </c>
      <c r="AF546" s="33">
        <f>AF547+AF550+AF554+AF557</f>
        <v>0</v>
      </c>
      <c r="AG546" s="32">
        <f t="shared" si="299"/>
        <v>0</v>
      </c>
      <c r="AH546" s="33">
        <f>AH547+AH550+AH554+AH557</f>
        <v>0</v>
      </c>
      <c r="AI546" s="32">
        <f t="shared" si="299"/>
        <v>0</v>
      </c>
      <c r="AJ546" s="33">
        <f>AJ547+AJ550+AJ554+AJ557</f>
        <v>0</v>
      </c>
      <c r="AK546" s="32">
        <f t="shared" si="299"/>
        <v>0</v>
      </c>
      <c r="AL546" s="33">
        <f>AL547+AL550+AL554+AL557</f>
        <v>0</v>
      </c>
      <c r="AM546" s="32">
        <f t="shared" si="299"/>
        <v>0</v>
      </c>
      <c r="AN546" s="33">
        <f>AN547+AN550+AN554+AN557</f>
        <v>0</v>
      </c>
      <c r="AO546" s="32">
        <f t="shared" si="300"/>
        <v>0</v>
      </c>
      <c r="AP546" s="33">
        <f>AP547+AP550+AP554+AP557</f>
        <v>0</v>
      </c>
      <c r="AQ546" s="32">
        <f t="shared" si="300"/>
        <v>0</v>
      </c>
      <c r="AR546" s="33">
        <f>AR547+AR550+AR554+AR557</f>
        <v>5798.6299999999992</v>
      </c>
      <c r="AS546" s="32">
        <f t="shared" si="300"/>
        <v>5798.6299999999992</v>
      </c>
      <c r="AT546" s="33">
        <f>AT547+AT550+AT554+AT557</f>
        <v>0</v>
      </c>
      <c r="AU546" s="33">
        <f>AU547+AU550+AU554+AU557</f>
        <v>5798.6299999999992</v>
      </c>
      <c r="AV546" s="32">
        <f t="shared" si="301"/>
        <v>5798.6299999999992</v>
      </c>
    </row>
    <row r="547" spans="2:48" ht="150.75" customHeight="1" x14ac:dyDescent="0.3">
      <c r="B547" s="12"/>
      <c r="C547" s="7"/>
      <c r="D547" s="79" t="s">
        <v>416</v>
      </c>
      <c r="E547" s="79" t="s">
        <v>263</v>
      </c>
      <c r="F547" s="79"/>
      <c r="G547" s="79"/>
      <c r="H547" s="34">
        <f>H548</f>
        <v>0</v>
      </c>
      <c r="I547" s="34">
        <f>I548</f>
        <v>0</v>
      </c>
      <c r="J547" s="34">
        <f t="shared" si="269"/>
        <v>0</v>
      </c>
      <c r="K547" s="34">
        <f>K548</f>
        <v>0</v>
      </c>
      <c r="L547" s="34">
        <f t="shared" si="291"/>
        <v>0</v>
      </c>
      <c r="M547" s="34">
        <f>M548</f>
        <v>0</v>
      </c>
      <c r="N547" s="80">
        <f t="shared" si="305"/>
        <v>0</v>
      </c>
      <c r="O547" s="34">
        <f>O548</f>
        <v>0</v>
      </c>
      <c r="P547" s="80">
        <f t="shared" si="306"/>
        <v>0</v>
      </c>
      <c r="Q547" s="34">
        <f>Q548</f>
        <v>0</v>
      </c>
      <c r="R547" s="80">
        <f t="shared" si="286"/>
        <v>0</v>
      </c>
      <c r="S547" s="34">
        <f>S548</f>
        <v>0</v>
      </c>
      <c r="T547" s="80">
        <f t="shared" si="287"/>
        <v>0</v>
      </c>
      <c r="U547" s="34">
        <f>U548</f>
        <v>0</v>
      </c>
      <c r="V547" s="80">
        <f t="shared" si="288"/>
        <v>0</v>
      </c>
      <c r="W547" s="80"/>
      <c r="X547" s="80">
        <f t="shared" si="289"/>
        <v>0</v>
      </c>
      <c r="Y547" s="80">
        <f>Y548</f>
        <v>0</v>
      </c>
      <c r="Z547" s="34">
        <f>Z548</f>
        <v>0</v>
      </c>
      <c r="AA547" s="34">
        <f t="shared" si="308"/>
        <v>0</v>
      </c>
      <c r="AB547" s="34">
        <f>AB548</f>
        <v>0</v>
      </c>
      <c r="AC547" s="31">
        <f t="shared" si="284"/>
        <v>0</v>
      </c>
      <c r="AD547" s="34">
        <f>AD548</f>
        <v>0</v>
      </c>
      <c r="AE547" s="31">
        <f t="shared" si="284"/>
        <v>0</v>
      </c>
      <c r="AF547" s="34">
        <f>AF548</f>
        <v>0</v>
      </c>
      <c r="AG547" s="31">
        <f t="shared" si="299"/>
        <v>0</v>
      </c>
      <c r="AH547" s="34">
        <f>AH548</f>
        <v>0</v>
      </c>
      <c r="AI547" s="31">
        <f t="shared" si="299"/>
        <v>0</v>
      </c>
      <c r="AJ547" s="34">
        <f>AJ548</f>
        <v>0</v>
      </c>
      <c r="AK547" s="31">
        <f t="shared" si="299"/>
        <v>0</v>
      </c>
      <c r="AL547" s="34">
        <f>AL548</f>
        <v>0</v>
      </c>
      <c r="AM547" s="31">
        <f t="shared" si="299"/>
        <v>0</v>
      </c>
      <c r="AN547" s="34">
        <f>AN548</f>
        <v>0</v>
      </c>
      <c r="AO547" s="31">
        <f t="shared" si="300"/>
        <v>0</v>
      </c>
      <c r="AP547" s="34">
        <f>AP548</f>
        <v>0</v>
      </c>
      <c r="AQ547" s="31">
        <f t="shared" si="300"/>
        <v>0</v>
      </c>
      <c r="AR547" s="34">
        <f>AR548</f>
        <v>750</v>
      </c>
      <c r="AS547" s="31">
        <f t="shared" si="300"/>
        <v>750</v>
      </c>
      <c r="AT547" s="34">
        <f>AT548</f>
        <v>0</v>
      </c>
      <c r="AU547" s="34">
        <f>AU548</f>
        <v>750</v>
      </c>
      <c r="AV547" s="31">
        <f t="shared" si="301"/>
        <v>750</v>
      </c>
    </row>
    <row r="548" spans="2:48" ht="127.5" customHeight="1" x14ac:dyDescent="0.3">
      <c r="B548" s="12"/>
      <c r="C548" s="7"/>
      <c r="D548" s="79" t="s">
        <v>264</v>
      </c>
      <c r="E548" s="79" t="s">
        <v>265</v>
      </c>
      <c r="F548" s="79"/>
      <c r="G548" s="79"/>
      <c r="H548" s="34">
        <f>H549</f>
        <v>0</v>
      </c>
      <c r="I548" s="34"/>
      <c r="J548" s="34">
        <f t="shared" si="269"/>
        <v>0</v>
      </c>
      <c r="K548" s="34"/>
      <c r="L548" s="34">
        <f t="shared" si="291"/>
        <v>0</v>
      </c>
      <c r="M548" s="34"/>
      <c r="N548" s="80">
        <f t="shared" si="305"/>
        <v>0</v>
      </c>
      <c r="O548" s="34"/>
      <c r="P548" s="80">
        <f t="shared" si="306"/>
        <v>0</v>
      </c>
      <c r="Q548" s="34"/>
      <c r="R548" s="80">
        <f t="shared" si="286"/>
        <v>0</v>
      </c>
      <c r="S548" s="34"/>
      <c r="T548" s="80">
        <f t="shared" si="287"/>
        <v>0</v>
      </c>
      <c r="U548" s="34"/>
      <c r="V548" s="80">
        <f t="shared" si="288"/>
        <v>0</v>
      </c>
      <c r="W548" s="80"/>
      <c r="X548" s="80">
        <f t="shared" si="289"/>
        <v>0</v>
      </c>
      <c r="Y548" s="80"/>
      <c r="Z548" s="34">
        <v>0</v>
      </c>
      <c r="AA548" s="34">
        <f t="shared" si="308"/>
        <v>0</v>
      </c>
      <c r="AB548" s="34">
        <v>0</v>
      </c>
      <c r="AC548" s="31">
        <f t="shared" si="284"/>
        <v>0</v>
      </c>
      <c r="AD548" s="34">
        <v>0</v>
      </c>
      <c r="AE548" s="31">
        <f t="shared" si="284"/>
        <v>0</v>
      </c>
      <c r="AF548" s="34">
        <v>0</v>
      </c>
      <c r="AG548" s="31">
        <f t="shared" si="299"/>
        <v>0</v>
      </c>
      <c r="AH548" s="34">
        <f>AH549</f>
        <v>0</v>
      </c>
      <c r="AI548" s="31">
        <f t="shared" si="299"/>
        <v>0</v>
      </c>
      <c r="AJ548" s="34">
        <f>AJ549</f>
        <v>0</v>
      </c>
      <c r="AK548" s="31">
        <f t="shared" si="299"/>
        <v>0</v>
      </c>
      <c r="AL548" s="34">
        <f>AL549</f>
        <v>0</v>
      </c>
      <c r="AM548" s="31">
        <f t="shared" si="299"/>
        <v>0</v>
      </c>
      <c r="AN548" s="34">
        <f>AN549</f>
        <v>0</v>
      </c>
      <c r="AO548" s="31">
        <f t="shared" si="300"/>
        <v>0</v>
      </c>
      <c r="AP548" s="34">
        <f>AP549</f>
        <v>0</v>
      </c>
      <c r="AQ548" s="31">
        <f t="shared" si="300"/>
        <v>0</v>
      </c>
      <c r="AR548" s="34">
        <f>AR549</f>
        <v>750</v>
      </c>
      <c r="AS548" s="31">
        <f t="shared" si="300"/>
        <v>750</v>
      </c>
      <c r="AT548" s="34">
        <f>AT549</f>
        <v>0</v>
      </c>
      <c r="AU548" s="34">
        <f>AU549</f>
        <v>750</v>
      </c>
      <c r="AV548" s="31">
        <f t="shared" si="301"/>
        <v>750</v>
      </c>
    </row>
    <row r="549" spans="2:48" ht="60.75" x14ac:dyDescent="0.3">
      <c r="B549" s="12"/>
      <c r="C549" s="7"/>
      <c r="D549" s="79" t="s">
        <v>14</v>
      </c>
      <c r="E549" s="79" t="s">
        <v>265</v>
      </c>
      <c r="F549" s="79">
        <v>200</v>
      </c>
      <c r="G549" s="79">
        <v>13</v>
      </c>
      <c r="H549" s="34">
        <v>0</v>
      </c>
      <c r="I549" s="34">
        <f>I550</f>
        <v>0</v>
      </c>
      <c r="J549" s="34">
        <f t="shared" si="269"/>
        <v>0</v>
      </c>
      <c r="K549" s="34">
        <f>K550</f>
        <v>0</v>
      </c>
      <c r="L549" s="34">
        <f t="shared" si="291"/>
        <v>0</v>
      </c>
      <c r="M549" s="34">
        <f>M550</f>
        <v>0</v>
      </c>
      <c r="N549" s="80">
        <f t="shared" si="305"/>
        <v>0</v>
      </c>
      <c r="O549" s="34">
        <f>O550</f>
        <v>0</v>
      </c>
      <c r="P549" s="80">
        <f t="shared" si="306"/>
        <v>0</v>
      </c>
      <c r="Q549" s="34">
        <f>Q550</f>
        <v>0</v>
      </c>
      <c r="R549" s="80">
        <f t="shared" si="286"/>
        <v>0</v>
      </c>
      <c r="S549" s="34">
        <f>S550</f>
        <v>0</v>
      </c>
      <c r="T549" s="80">
        <f t="shared" si="287"/>
        <v>0</v>
      </c>
      <c r="U549" s="34">
        <f>U550</f>
        <v>0</v>
      </c>
      <c r="V549" s="80">
        <f t="shared" si="288"/>
        <v>0</v>
      </c>
      <c r="W549" s="80"/>
      <c r="X549" s="80">
        <f t="shared" si="289"/>
        <v>0</v>
      </c>
      <c r="Y549" s="80">
        <f>Y550</f>
        <v>0</v>
      </c>
      <c r="Z549" s="34">
        <f>Z550</f>
        <v>0</v>
      </c>
      <c r="AA549" s="34">
        <f t="shared" si="308"/>
        <v>0</v>
      </c>
      <c r="AB549" s="34">
        <f>AB550</f>
        <v>0</v>
      </c>
      <c r="AC549" s="31">
        <f t="shared" si="284"/>
        <v>0</v>
      </c>
      <c r="AD549" s="34">
        <f>AD550</f>
        <v>0</v>
      </c>
      <c r="AE549" s="31">
        <f t="shared" si="284"/>
        <v>0</v>
      </c>
      <c r="AF549" s="34">
        <f>AF550</f>
        <v>0</v>
      </c>
      <c r="AG549" s="31">
        <f t="shared" si="299"/>
        <v>0</v>
      </c>
      <c r="AH549" s="34">
        <v>0</v>
      </c>
      <c r="AI549" s="31">
        <f t="shared" si="299"/>
        <v>0</v>
      </c>
      <c r="AJ549" s="34">
        <v>0</v>
      </c>
      <c r="AK549" s="31">
        <f t="shared" si="299"/>
        <v>0</v>
      </c>
      <c r="AL549" s="34">
        <v>0</v>
      </c>
      <c r="AM549" s="31">
        <f t="shared" si="299"/>
        <v>0</v>
      </c>
      <c r="AN549" s="34">
        <v>0</v>
      </c>
      <c r="AO549" s="31">
        <f t="shared" si="300"/>
        <v>0</v>
      </c>
      <c r="AP549" s="34">
        <v>0</v>
      </c>
      <c r="AQ549" s="31">
        <f t="shared" si="300"/>
        <v>0</v>
      </c>
      <c r="AR549" s="34">
        <v>750</v>
      </c>
      <c r="AS549" s="31">
        <f t="shared" si="300"/>
        <v>750</v>
      </c>
      <c r="AT549" s="34">
        <v>0</v>
      </c>
      <c r="AU549" s="34">
        <v>750</v>
      </c>
      <c r="AV549" s="31">
        <f t="shared" si="301"/>
        <v>750</v>
      </c>
    </row>
    <row r="550" spans="2:48" ht="60.75" x14ac:dyDescent="0.3">
      <c r="B550" s="12"/>
      <c r="C550" s="7"/>
      <c r="D550" s="79" t="s">
        <v>415</v>
      </c>
      <c r="E550" s="79" t="s">
        <v>266</v>
      </c>
      <c r="F550" s="79"/>
      <c r="G550" s="79"/>
      <c r="H550" s="34">
        <f>H551</f>
        <v>0</v>
      </c>
      <c r="I550" s="34">
        <f>I551+I552</f>
        <v>0</v>
      </c>
      <c r="J550" s="34">
        <f t="shared" ref="J550:J613" si="309">H550+I550</f>
        <v>0</v>
      </c>
      <c r="K550" s="34">
        <f>K551+K552</f>
        <v>0</v>
      </c>
      <c r="L550" s="34">
        <f t="shared" si="291"/>
        <v>0</v>
      </c>
      <c r="M550" s="34">
        <f>M551+M552</f>
        <v>0</v>
      </c>
      <c r="N550" s="80">
        <f t="shared" si="305"/>
        <v>0</v>
      </c>
      <c r="O550" s="34">
        <f>O551+O552</f>
        <v>0</v>
      </c>
      <c r="P550" s="80">
        <f t="shared" si="306"/>
        <v>0</v>
      </c>
      <c r="Q550" s="34">
        <f>Q551+Q552</f>
        <v>0</v>
      </c>
      <c r="R550" s="80">
        <f t="shared" si="286"/>
        <v>0</v>
      </c>
      <c r="S550" s="34">
        <f>S551+S552</f>
        <v>0</v>
      </c>
      <c r="T550" s="80">
        <f t="shared" si="287"/>
        <v>0</v>
      </c>
      <c r="U550" s="34">
        <f>U551+U552</f>
        <v>0</v>
      </c>
      <c r="V550" s="80">
        <f t="shared" si="288"/>
        <v>0</v>
      </c>
      <c r="W550" s="80"/>
      <c r="X550" s="80">
        <f t="shared" si="289"/>
        <v>0</v>
      </c>
      <c r="Y550" s="80">
        <f>Y551+Y552</f>
        <v>0</v>
      </c>
      <c r="Z550" s="34">
        <f>Z551+Z552</f>
        <v>0</v>
      </c>
      <c r="AA550" s="34">
        <f t="shared" si="308"/>
        <v>0</v>
      </c>
      <c r="AB550" s="34">
        <f>AB551+AB552</f>
        <v>0</v>
      </c>
      <c r="AC550" s="31">
        <f t="shared" si="284"/>
        <v>0</v>
      </c>
      <c r="AD550" s="34">
        <f>AD551+AD552</f>
        <v>0</v>
      </c>
      <c r="AE550" s="31">
        <f t="shared" si="284"/>
        <v>0</v>
      </c>
      <c r="AF550" s="34">
        <f>AF551+AF552</f>
        <v>0</v>
      </c>
      <c r="AG550" s="31">
        <f t="shared" si="299"/>
        <v>0</v>
      </c>
      <c r="AH550" s="34">
        <f>AH551+AH552</f>
        <v>0</v>
      </c>
      <c r="AI550" s="31">
        <f t="shared" si="299"/>
        <v>0</v>
      </c>
      <c r="AJ550" s="34">
        <f>AJ551+AJ552</f>
        <v>0</v>
      </c>
      <c r="AK550" s="31">
        <f t="shared" si="299"/>
        <v>0</v>
      </c>
      <c r="AL550" s="34">
        <f>AL551+AL552</f>
        <v>0</v>
      </c>
      <c r="AM550" s="31">
        <f t="shared" si="299"/>
        <v>0</v>
      </c>
      <c r="AN550" s="34">
        <f>AN551+AN552</f>
        <v>0</v>
      </c>
      <c r="AO550" s="31">
        <f t="shared" si="300"/>
        <v>0</v>
      </c>
      <c r="AP550" s="34">
        <f>AP551+AP552</f>
        <v>0</v>
      </c>
      <c r="AQ550" s="31">
        <f t="shared" si="300"/>
        <v>0</v>
      </c>
      <c r="AR550" s="34">
        <f>AR551</f>
        <v>110</v>
      </c>
      <c r="AS550" s="31">
        <f t="shared" si="300"/>
        <v>110</v>
      </c>
      <c r="AT550" s="34">
        <f>AT551</f>
        <v>0</v>
      </c>
      <c r="AU550" s="34">
        <f>AU551</f>
        <v>110</v>
      </c>
      <c r="AV550" s="31">
        <f t="shared" si="301"/>
        <v>110</v>
      </c>
    </row>
    <row r="551" spans="2:48" ht="129.75" customHeight="1" x14ac:dyDescent="0.3">
      <c r="B551" s="12"/>
      <c r="C551" s="7"/>
      <c r="D551" s="79" t="s">
        <v>267</v>
      </c>
      <c r="E551" s="79" t="s">
        <v>268</v>
      </c>
      <c r="F551" s="79"/>
      <c r="G551" s="79"/>
      <c r="H551" s="34">
        <f>H552+H553</f>
        <v>0</v>
      </c>
      <c r="I551" s="34"/>
      <c r="J551" s="34">
        <f t="shared" si="309"/>
        <v>0</v>
      </c>
      <c r="K551" s="34"/>
      <c r="L551" s="34">
        <f t="shared" si="291"/>
        <v>0</v>
      </c>
      <c r="M551" s="34"/>
      <c r="N551" s="80">
        <f t="shared" si="305"/>
        <v>0</v>
      </c>
      <c r="O551" s="34"/>
      <c r="P551" s="80">
        <f t="shared" si="306"/>
        <v>0</v>
      </c>
      <c r="Q551" s="34"/>
      <c r="R551" s="80">
        <f t="shared" si="286"/>
        <v>0</v>
      </c>
      <c r="S551" s="34"/>
      <c r="T551" s="80">
        <f t="shared" si="287"/>
        <v>0</v>
      </c>
      <c r="U551" s="34"/>
      <c r="V551" s="80">
        <f t="shared" si="288"/>
        <v>0</v>
      </c>
      <c r="W551" s="80"/>
      <c r="X551" s="80">
        <f t="shared" si="289"/>
        <v>0</v>
      </c>
      <c r="Y551" s="80"/>
      <c r="Z551" s="34">
        <v>0</v>
      </c>
      <c r="AA551" s="34">
        <f t="shared" si="308"/>
        <v>0</v>
      </c>
      <c r="AB551" s="34">
        <v>0</v>
      </c>
      <c r="AC551" s="31">
        <f t="shared" si="284"/>
        <v>0</v>
      </c>
      <c r="AD551" s="34">
        <v>0</v>
      </c>
      <c r="AE551" s="31">
        <f t="shared" si="284"/>
        <v>0</v>
      </c>
      <c r="AF551" s="34">
        <v>0</v>
      </c>
      <c r="AG551" s="31">
        <f t="shared" si="299"/>
        <v>0</v>
      </c>
      <c r="AH551" s="34">
        <v>0</v>
      </c>
      <c r="AI551" s="31">
        <f t="shared" si="299"/>
        <v>0</v>
      </c>
      <c r="AJ551" s="34">
        <v>0</v>
      </c>
      <c r="AK551" s="31">
        <f t="shared" si="299"/>
        <v>0</v>
      </c>
      <c r="AL551" s="34">
        <v>0</v>
      </c>
      <c r="AM551" s="31">
        <f t="shared" si="299"/>
        <v>0</v>
      </c>
      <c r="AN551" s="34">
        <v>0</v>
      </c>
      <c r="AO551" s="31">
        <f t="shared" si="300"/>
        <v>0</v>
      </c>
      <c r="AP551" s="34">
        <v>0</v>
      </c>
      <c r="AQ551" s="31">
        <f t="shared" si="300"/>
        <v>0</v>
      </c>
      <c r="AR551" s="34">
        <f>AR552+AR553</f>
        <v>110</v>
      </c>
      <c r="AS551" s="31">
        <f t="shared" si="300"/>
        <v>110</v>
      </c>
      <c r="AT551" s="34">
        <f>AT552+AT553</f>
        <v>0</v>
      </c>
      <c r="AU551" s="34">
        <f>AU552+AU553</f>
        <v>110</v>
      </c>
      <c r="AV551" s="31">
        <f t="shared" si="301"/>
        <v>110</v>
      </c>
    </row>
    <row r="552" spans="2:48" ht="60.75" x14ac:dyDescent="0.3">
      <c r="B552" s="12"/>
      <c r="C552" s="7"/>
      <c r="D552" s="79" t="s">
        <v>14</v>
      </c>
      <c r="E552" s="79" t="s">
        <v>268</v>
      </c>
      <c r="F552" s="79">
        <v>200</v>
      </c>
      <c r="G552" s="79">
        <v>13</v>
      </c>
      <c r="H552" s="34">
        <v>0</v>
      </c>
      <c r="I552" s="34"/>
      <c r="J552" s="34">
        <f t="shared" si="309"/>
        <v>0</v>
      </c>
      <c r="K552" s="34"/>
      <c r="L552" s="34">
        <f t="shared" si="291"/>
        <v>0</v>
      </c>
      <c r="M552" s="34"/>
      <c r="N552" s="80">
        <f t="shared" si="305"/>
        <v>0</v>
      </c>
      <c r="O552" s="34"/>
      <c r="P552" s="80">
        <f t="shared" si="306"/>
        <v>0</v>
      </c>
      <c r="Q552" s="34"/>
      <c r="R552" s="80">
        <f t="shared" si="286"/>
        <v>0</v>
      </c>
      <c r="S552" s="34"/>
      <c r="T552" s="80">
        <f t="shared" si="287"/>
        <v>0</v>
      </c>
      <c r="U552" s="34"/>
      <c r="V552" s="80">
        <f t="shared" si="288"/>
        <v>0</v>
      </c>
      <c r="W552" s="80"/>
      <c r="X552" s="80">
        <f t="shared" si="289"/>
        <v>0</v>
      </c>
      <c r="Y552" s="80"/>
      <c r="Z552" s="34">
        <v>0</v>
      </c>
      <c r="AA552" s="34">
        <f t="shared" si="308"/>
        <v>0</v>
      </c>
      <c r="AB552" s="34">
        <v>0</v>
      </c>
      <c r="AC552" s="31">
        <f t="shared" si="284"/>
        <v>0</v>
      </c>
      <c r="AD552" s="34">
        <v>0</v>
      </c>
      <c r="AE552" s="31">
        <f t="shared" si="284"/>
        <v>0</v>
      </c>
      <c r="AF552" s="34">
        <v>0</v>
      </c>
      <c r="AG552" s="31">
        <f t="shared" si="299"/>
        <v>0</v>
      </c>
      <c r="AH552" s="34">
        <v>0</v>
      </c>
      <c r="AI552" s="31">
        <f t="shared" si="299"/>
        <v>0</v>
      </c>
      <c r="AJ552" s="34">
        <v>0</v>
      </c>
      <c r="AK552" s="31">
        <f t="shared" si="299"/>
        <v>0</v>
      </c>
      <c r="AL552" s="34">
        <v>0</v>
      </c>
      <c r="AM552" s="31">
        <f t="shared" si="299"/>
        <v>0</v>
      </c>
      <c r="AN552" s="34">
        <v>0</v>
      </c>
      <c r="AO552" s="31">
        <f t="shared" si="300"/>
        <v>0</v>
      </c>
      <c r="AP552" s="34">
        <v>0</v>
      </c>
      <c r="AQ552" s="31">
        <f t="shared" si="300"/>
        <v>0</v>
      </c>
      <c r="AR552" s="34">
        <v>100</v>
      </c>
      <c r="AS552" s="31">
        <f t="shared" si="300"/>
        <v>100</v>
      </c>
      <c r="AT552" s="34">
        <v>0</v>
      </c>
      <c r="AU552" s="34">
        <v>100</v>
      </c>
      <c r="AV552" s="31">
        <f t="shared" si="301"/>
        <v>100</v>
      </c>
    </row>
    <row r="553" spans="2:48" ht="20.25" x14ac:dyDescent="0.3">
      <c r="B553" s="12"/>
      <c r="C553" s="7"/>
      <c r="D553" s="79" t="s">
        <v>18</v>
      </c>
      <c r="E553" s="79" t="s">
        <v>268</v>
      </c>
      <c r="F553" s="79">
        <v>800</v>
      </c>
      <c r="G553" s="79">
        <v>13</v>
      </c>
      <c r="H553" s="34">
        <v>0</v>
      </c>
      <c r="I553" s="34">
        <f>I554</f>
        <v>0</v>
      </c>
      <c r="J553" s="34">
        <f t="shared" si="309"/>
        <v>0</v>
      </c>
      <c r="K553" s="34">
        <f>K554</f>
        <v>0</v>
      </c>
      <c r="L553" s="34">
        <f t="shared" si="291"/>
        <v>0</v>
      </c>
      <c r="M553" s="34">
        <f>M554</f>
        <v>0</v>
      </c>
      <c r="N553" s="80">
        <f t="shared" si="305"/>
        <v>0</v>
      </c>
      <c r="O553" s="34">
        <f>O554</f>
        <v>0</v>
      </c>
      <c r="P553" s="80">
        <f t="shared" si="306"/>
        <v>0</v>
      </c>
      <c r="Q553" s="34">
        <f>Q554</f>
        <v>0</v>
      </c>
      <c r="R553" s="80">
        <f t="shared" si="286"/>
        <v>0</v>
      </c>
      <c r="S553" s="34">
        <f>S554</f>
        <v>0</v>
      </c>
      <c r="T553" s="80">
        <f t="shared" si="287"/>
        <v>0</v>
      </c>
      <c r="U553" s="34">
        <f>U554</f>
        <v>0</v>
      </c>
      <c r="V553" s="80">
        <f t="shared" si="288"/>
        <v>0</v>
      </c>
      <c r="W553" s="80"/>
      <c r="X553" s="80">
        <f t="shared" si="289"/>
        <v>0</v>
      </c>
      <c r="Y553" s="80">
        <f>Y554</f>
        <v>0</v>
      </c>
      <c r="Z553" s="34">
        <f>Z554</f>
        <v>0</v>
      </c>
      <c r="AA553" s="34">
        <f t="shared" si="308"/>
        <v>0</v>
      </c>
      <c r="AB553" s="34">
        <f>AB554</f>
        <v>0</v>
      </c>
      <c r="AC553" s="31">
        <f t="shared" si="284"/>
        <v>0</v>
      </c>
      <c r="AD553" s="34">
        <f>AD554</f>
        <v>0</v>
      </c>
      <c r="AE553" s="31">
        <f t="shared" si="284"/>
        <v>0</v>
      </c>
      <c r="AF553" s="34">
        <f>AF554</f>
        <v>0</v>
      </c>
      <c r="AG553" s="31">
        <f t="shared" si="299"/>
        <v>0</v>
      </c>
      <c r="AH553" s="34">
        <f>AH554</f>
        <v>0</v>
      </c>
      <c r="AI553" s="31">
        <f t="shared" si="299"/>
        <v>0</v>
      </c>
      <c r="AJ553" s="34">
        <f>AJ554</f>
        <v>0</v>
      </c>
      <c r="AK553" s="31">
        <f t="shared" si="299"/>
        <v>0</v>
      </c>
      <c r="AL553" s="34">
        <f>AL554</f>
        <v>0</v>
      </c>
      <c r="AM553" s="31">
        <f t="shared" si="299"/>
        <v>0</v>
      </c>
      <c r="AN553" s="34">
        <f>AN554</f>
        <v>0</v>
      </c>
      <c r="AO553" s="31">
        <f t="shared" si="300"/>
        <v>0</v>
      </c>
      <c r="AP553" s="34">
        <f>AP554</f>
        <v>0</v>
      </c>
      <c r="AQ553" s="31">
        <f t="shared" si="300"/>
        <v>0</v>
      </c>
      <c r="AR553" s="34">
        <v>10</v>
      </c>
      <c r="AS553" s="31">
        <f t="shared" si="300"/>
        <v>10</v>
      </c>
      <c r="AT553" s="34">
        <v>0</v>
      </c>
      <c r="AU553" s="34">
        <v>10</v>
      </c>
      <c r="AV553" s="31">
        <f t="shared" si="301"/>
        <v>10</v>
      </c>
    </row>
    <row r="554" spans="2:48" ht="81" x14ac:dyDescent="0.3">
      <c r="B554" s="12"/>
      <c r="C554" s="7"/>
      <c r="D554" s="79" t="s">
        <v>414</v>
      </c>
      <c r="E554" s="79" t="s">
        <v>269</v>
      </c>
      <c r="F554" s="79"/>
      <c r="G554" s="79"/>
      <c r="H554" s="34">
        <f>H555</f>
        <v>0</v>
      </c>
      <c r="I554" s="34">
        <f>I555</f>
        <v>0</v>
      </c>
      <c r="J554" s="34">
        <f t="shared" si="309"/>
        <v>0</v>
      </c>
      <c r="K554" s="34">
        <f>K555</f>
        <v>0</v>
      </c>
      <c r="L554" s="34">
        <f t="shared" si="291"/>
        <v>0</v>
      </c>
      <c r="M554" s="34">
        <f>M555</f>
        <v>0</v>
      </c>
      <c r="N554" s="80">
        <f t="shared" si="305"/>
        <v>0</v>
      </c>
      <c r="O554" s="34">
        <f>O555</f>
        <v>0</v>
      </c>
      <c r="P554" s="80">
        <f t="shared" si="306"/>
        <v>0</v>
      </c>
      <c r="Q554" s="34">
        <f>Q555</f>
        <v>0</v>
      </c>
      <c r="R554" s="80">
        <f t="shared" si="286"/>
        <v>0</v>
      </c>
      <c r="S554" s="34">
        <f>S555</f>
        <v>0</v>
      </c>
      <c r="T554" s="80">
        <f t="shared" si="287"/>
        <v>0</v>
      </c>
      <c r="U554" s="34">
        <f>U555</f>
        <v>0</v>
      </c>
      <c r="V554" s="80">
        <f t="shared" si="288"/>
        <v>0</v>
      </c>
      <c r="W554" s="80"/>
      <c r="X554" s="80">
        <f t="shared" si="289"/>
        <v>0</v>
      </c>
      <c r="Y554" s="80">
        <f>Y555</f>
        <v>0</v>
      </c>
      <c r="Z554" s="34">
        <f>Z555</f>
        <v>0</v>
      </c>
      <c r="AA554" s="34">
        <f t="shared" si="308"/>
        <v>0</v>
      </c>
      <c r="AB554" s="34">
        <f>AB555</f>
        <v>0</v>
      </c>
      <c r="AC554" s="31">
        <f t="shared" si="284"/>
        <v>0</v>
      </c>
      <c r="AD554" s="34">
        <f>AD555</f>
        <v>0</v>
      </c>
      <c r="AE554" s="31">
        <f t="shared" si="284"/>
        <v>0</v>
      </c>
      <c r="AF554" s="34">
        <f>AF555</f>
        <v>0</v>
      </c>
      <c r="AG554" s="31">
        <f t="shared" si="299"/>
        <v>0</v>
      </c>
      <c r="AH554" s="34">
        <f>AH555</f>
        <v>0</v>
      </c>
      <c r="AI554" s="31">
        <f t="shared" si="299"/>
        <v>0</v>
      </c>
      <c r="AJ554" s="34">
        <f>AJ555</f>
        <v>0</v>
      </c>
      <c r="AK554" s="31">
        <f t="shared" si="299"/>
        <v>0</v>
      </c>
      <c r="AL554" s="34">
        <f>AL555</f>
        <v>0</v>
      </c>
      <c r="AM554" s="31">
        <f t="shared" si="299"/>
        <v>0</v>
      </c>
      <c r="AN554" s="34">
        <f>AN555</f>
        <v>0</v>
      </c>
      <c r="AO554" s="31">
        <f t="shared" si="300"/>
        <v>0</v>
      </c>
      <c r="AP554" s="34">
        <f>AP555</f>
        <v>0</v>
      </c>
      <c r="AQ554" s="31">
        <f t="shared" si="300"/>
        <v>0</v>
      </c>
      <c r="AR554" s="34">
        <f>AR555</f>
        <v>238</v>
      </c>
      <c r="AS554" s="31">
        <f t="shared" si="300"/>
        <v>238</v>
      </c>
      <c r="AT554" s="34">
        <f>AT555</f>
        <v>0</v>
      </c>
      <c r="AU554" s="34">
        <f>AU555</f>
        <v>238</v>
      </c>
      <c r="AV554" s="31">
        <f t="shared" si="301"/>
        <v>238</v>
      </c>
    </row>
    <row r="555" spans="2:48" ht="40.5" x14ac:dyDescent="0.3">
      <c r="B555" s="12"/>
      <c r="C555" s="7"/>
      <c r="D555" s="79" t="s">
        <v>270</v>
      </c>
      <c r="E555" s="79" t="s">
        <v>271</v>
      </c>
      <c r="F555" s="79"/>
      <c r="G555" s="79"/>
      <c r="H555" s="34">
        <f>H556</f>
        <v>0</v>
      </c>
      <c r="I555" s="34"/>
      <c r="J555" s="34">
        <f t="shared" si="309"/>
        <v>0</v>
      </c>
      <c r="K555" s="34"/>
      <c r="L555" s="34">
        <f t="shared" si="291"/>
        <v>0</v>
      </c>
      <c r="M555" s="34"/>
      <c r="N555" s="80">
        <f t="shared" si="305"/>
        <v>0</v>
      </c>
      <c r="O555" s="34"/>
      <c r="P555" s="80">
        <f t="shared" si="306"/>
        <v>0</v>
      </c>
      <c r="Q555" s="34"/>
      <c r="R555" s="80">
        <f t="shared" si="286"/>
        <v>0</v>
      </c>
      <c r="S555" s="34"/>
      <c r="T555" s="80">
        <f t="shared" si="287"/>
        <v>0</v>
      </c>
      <c r="U555" s="34"/>
      <c r="V555" s="80">
        <f t="shared" si="288"/>
        <v>0</v>
      </c>
      <c r="W555" s="80"/>
      <c r="X555" s="80">
        <f t="shared" si="289"/>
        <v>0</v>
      </c>
      <c r="Y555" s="80"/>
      <c r="Z555" s="34">
        <v>0</v>
      </c>
      <c r="AA555" s="34">
        <f t="shared" si="308"/>
        <v>0</v>
      </c>
      <c r="AB555" s="34">
        <v>0</v>
      </c>
      <c r="AC555" s="31">
        <f t="shared" si="284"/>
        <v>0</v>
      </c>
      <c r="AD555" s="34">
        <v>0</v>
      </c>
      <c r="AE555" s="31">
        <f t="shared" si="284"/>
        <v>0</v>
      </c>
      <c r="AF555" s="34">
        <v>0</v>
      </c>
      <c r="AG555" s="31">
        <f t="shared" si="299"/>
        <v>0</v>
      </c>
      <c r="AH555" s="34">
        <v>0</v>
      </c>
      <c r="AI555" s="31">
        <f t="shared" si="299"/>
        <v>0</v>
      </c>
      <c r="AJ555" s="34">
        <v>0</v>
      </c>
      <c r="AK555" s="31">
        <f t="shared" si="299"/>
        <v>0</v>
      </c>
      <c r="AL555" s="34">
        <v>0</v>
      </c>
      <c r="AM555" s="31">
        <f t="shared" si="299"/>
        <v>0</v>
      </c>
      <c r="AN555" s="34">
        <v>0</v>
      </c>
      <c r="AO555" s="31">
        <f t="shared" si="300"/>
        <v>0</v>
      </c>
      <c r="AP555" s="34">
        <v>0</v>
      </c>
      <c r="AQ555" s="31">
        <f t="shared" si="300"/>
        <v>0</v>
      </c>
      <c r="AR555" s="34">
        <f>AR556</f>
        <v>238</v>
      </c>
      <c r="AS555" s="31">
        <f t="shared" si="300"/>
        <v>238</v>
      </c>
      <c r="AT555" s="34">
        <f>AT556</f>
        <v>0</v>
      </c>
      <c r="AU555" s="34">
        <f>AU556</f>
        <v>238</v>
      </c>
      <c r="AV555" s="31">
        <f t="shared" si="301"/>
        <v>238</v>
      </c>
    </row>
    <row r="556" spans="2:48" ht="60.75" x14ac:dyDescent="0.3">
      <c r="B556" s="12"/>
      <c r="C556" s="7"/>
      <c r="D556" s="79" t="s">
        <v>14</v>
      </c>
      <c r="E556" s="79" t="s">
        <v>271</v>
      </c>
      <c r="F556" s="79">
        <v>200</v>
      </c>
      <c r="G556" s="79">
        <v>13</v>
      </c>
      <c r="H556" s="34">
        <v>0</v>
      </c>
      <c r="I556" s="34">
        <f>I557</f>
        <v>0</v>
      </c>
      <c r="J556" s="34">
        <f t="shared" si="309"/>
        <v>0</v>
      </c>
      <c r="K556" s="34">
        <f>K557</f>
        <v>0</v>
      </c>
      <c r="L556" s="34">
        <f t="shared" si="291"/>
        <v>0</v>
      </c>
      <c r="M556" s="34">
        <f>M557</f>
        <v>0</v>
      </c>
      <c r="N556" s="80">
        <f t="shared" si="305"/>
        <v>0</v>
      </c>
      <c r="O556" s="34">
        <f>O557</f>
        <v>0</v>
      </c>
      <c r="P556" s="80">
        <f t="shared" si="306"/>
        <v>0</v>
      </c>
      <c r="Q556" s="34">
        <f>Q557</f>
        <v>0</v>
      </c>
      <c r="R556" s="80">
        <f t="shared" si="286"/>
        <v>0</v>
      </c>
      <c r="S556" s="34">
        <f>S557</f>
        <v>0</v>
      </c>
      <c r="T556" s="80">
        <f t="shared" si="287"/>
        <v>0</v>
      </c>
      <c r="U556" s="34">
        <f>U557</f>
        <v>0</v>
      </c>
      <c r="V556" s="80">
        <f t="shared" si="288"/>
        <v>0</v>
      </c>
      <c r="W556" s="80"/>
      <c r="X556" s="80">
        <f t="shared" si="289"/>
        <v>0</v>
      </c>
      <c r="Y556" s="80">
        <f>Y557</f>
        <v>0</v>
      </c>
      <c r="Z556" s="34">
        <f>Z557</f>
        <v>0</v>
      </c>
      <c r="AA556" s="34">
        <f t="shared" si="308"/>
        <v>0</v>
      </c>
      <c r="AB556" s="34">
        <f>AB557</f>
        <v>0</v>
      </c>
      <c r="AC556" s="31">
        <f t="shared" si="284"/>
        <v>0</v>
      </c>
      <c r="AD556" s="34">
        <v>0</v>
      </c>
      <c r="AE556" s="31">
        <f t="shared" si="284"/>
        <v>0</v>
      </c>
      <c r="AF556" s="34">
        <v>0</v>
      </c>
      <c r="AG556" s="31">
        <f t="shared" si="299"/>
        <v>0</v>
      </c>
      <c r="AH556" s="34">
        <v>0</v>
      </c>
      <c r="AI556" s="31">
        <f t="shared" si="299"/>
        <v>0</v>
      </c>
      <c r="AJ556" s="34">
        <v>0</v>
      </c>
      <c r="AK556" s="31">
        <f t="shared" si="299"/>
        <v>0</v>
      </c>
      <c r="AL556" s="34">
        <v>0</v>
      </c>
      <c r="AM556" s="31">
        <f t="shared" si="299"/>
        <v>0</v>
      </c>
      <c r="AN556" s="34">
        <v>0</v>
      </c>
      <c r="AO556" s="31">
        <f t="shared" si="300"/>
        <v>0</v>
      </c>
      <c r="AP556" s="34">
        <v>0</v>
      </c>
      <c r="AQ556" s="31">
        <f t="shared" si="300"/>
        <v>0</v>
      </c>
      <c r="AR556" s="34">
        <v>238</v>
      </c>
      <c r="AS556" s="31">
        <f t="shared" si="300"/>
        <v>238</v>
      </c>
      <c r="AT556" s="34">
        <v>0</v>
      </c>
      <c r="AU556" s="34">
        <v>238</v>
      </c>
      <c r="AV556" s="31">
        <f t="shared" si="301"/>
        <v>238</v>
      </c>
    </row>
    <row r="557" spans="2:48" ht="101.25" x14ac:dyDescent="0.3">
      <c r="B557" s="12"/>
      <c r="C557" s="7"/>
      <c r="D557" s="79" t="s">
        <v>511</v>
      </c>
      <c r="E557" s="79" t="s">
        <v>272</v>
      </c>
      <c r="F557" s="79"/>
      <c r="G557" s="79"/>
      <c r="H557" s="34">
        <f>H558</f>
        <v>0</v>
      </c>
      <c r="I557" s="34">
        <f>I558+I559+I560</f>
        <v>0</v>
      </c>
      <c r="J557" s="34">
        <f t="shared" si="309"/>
        <v>0</v>
      </c>
      <c r="K557" s="34">
        <f>K558+K559+K560</f>
        <v>0</v>
      </c>
      <c r="L557" s="34">
        <f t="shared" si="291"/>
        <v>0</v>
      </c>
      <c r="M557" s="34">
        <f>M558+M559+M560</f>
        <v>0</v>
      </c>
      <c r="N557" s="80">
        <f t="shared" si="305"/>
        <v>0</v>
      </c>
      <c r="O557" s="34">
        <f>O558+O559+O560</f>
        <v>0</v>
      </c>
      <c r="P557" s="80">
        <f t="shared" si="306"/>
        <v>0</v>
      </c>
      <c r="Q557" s="34">
        <f>Q558+Q559+Q560</f>
        <v>0</v>
      </c>
      <c r="R557" s="80">
        <f t="shared" si="286"/>
        <v>0</v>
      </c>
      <c r="S557" s="34">
        <f>S558+S559+S560</f>
        <v>0</v>
      </c>
      <c r="T557" s="80">
        <f t="shared" si="287"/>
        <v>0</v>
      </c>
      <c r="U557" s="34">
        <f>U558+U559+U560</f>
        <v>0</v>
      </c>
      <c r="V557" s="80">
        <f t="shared" si="288"/>
        <v>0</v>
      </c>
      <c r="W557" s="80"/>
      <c r="X557" s="80">
        <f t="shared" si="289"/>
        <v>0</v>
      </c>
      <c r="Y557" s="80">
        <f>Y558+Y559+Y560</f>
        <v>0</v>
      </c>
      <c r="Z557" s="34">
        <f>Z558+Z559+Z560</f>
        <v>0</v>
      </c>
      <c r="AA557" s="34">
        <f t="shared" si="308"/>
        <v>0</v>
      </c>
      <c r="AB557" s="34">
        <f>AB558+AB559+AB560</f>
        <v>0</v>
      </c>
      <c r="AC557" s="31">
        <f t="shared" si="284"/>
        <v>0</v>
      </c>
      <c r="AD557" s="34">
        <f>AD558</f>
        <v>0</v>
      </c>
      <c r="AE557" s="31">
        <f t="shared" si="284"/>
        <v>0</v>
      </c>
      <c r="AF557" s="34">
        <f>AF558</f>
        <v>0</v>
      </c>
      <c r="AG557" s="31">
        <f t="shared" si="299"/>
        <v>0</v>
      </c>
      <c r="AH557" s="34">
        <f>AH558</f>
        <v>0</v>
      </c>
      <c r="AI557" s="31">
        <f t="shared" si="299"/>
        <v>0</v>
      </c>
      <c r="AJ557" s="34">
        <f>AJ558</f>
        <v>0</v>
      </c>
      <c r="AK557" s="31">
        <f t="shared" si="299"/>
        <v>0</v>
      </c>
      <c r="AL557" s="34">
        <f>AL558</f>
        <v>0</v>
      </c>
      <c r="AM557" s="31">
        <f t="shared" si="299"/>
        <v>0</v>
      </c>
      <c r="AN557" s="34">
        <f>AN558</f>
        <v>0</v>
      </c>
      <c r="AO557" s="31">
        <f t="shared" si="300"/>
        <v>0</v>
      </c>
      <c r="AP557" s="34">
        <f>AP558</f>
        <v>0</v>
      </c>
      <c r="AQ557" s="31">
        <f t="shared" si="300"/>
        <v>0</v>
      </c>
      <c r="AR557" s="34">
        <f>AR558</f>
        <v>4700.6299999999992</v>
      </c>
      <c r="AS557" s="31">
        <f t="shared" si="300"/>
        <v>4700.6299999999992</v>
      </c>
      <c r="AT557" s="34">
        <f>AT558</f>
        <v>0</v>
      </c>
      <c r="AU557" s="34">
        <f>AU558</f>
        <v>4700.6299999999992</v>
      </c>
      <c r="AV557" s="31">
        <f t="shared" si="301"/>
        <v>4700.6299999999992</v>
      </c>
    </row>
    <row r="558" spans="2:48" ht="40.5" x14ac:dyDescent="0.3">
      <c r="B558" s="12"/>
      <c r="C558" s="7"/>
      <c r="D558" s="79" t="s">
        <v>131</v>
      </c>
      <c r="E558" s="79" t="s">
        <v>273</v>
      </c>
      <c r="F558" s="79"/>
      <c r="G558" s="79"/>
      <c r="H558" s="34">
        <f>H559+H560+H561</f>
        <v>0</v>
      </c>
      <c r="I558" s="34"/>
      <c r="J558" s="34">
        <f t="shared" si="309"/>
        <v>0</v>
      </c>
      <c r="K558" s="34"/>
      <c r="L558" s="34">
        <f t="shared" si="291"/>
        <v>0</v>
      </c>
      <c r="M558" s="34">
        <v>0</v>
      </c>
      <c r="N558" s="80">
        <f t="shared" si="305"/>
        <v>0</v>
      </c>
      <c r="O558" s="34">
        <v>0</v>
      </c>
      <c r="P558" s="80">
        <f t="shared" si="306"/>
        <v>0</v>
      </c>
      <c r="Q558" s="34"/>
      <c r="R558" s="80">
        <f t="shared" si="286"/>
        <v>0</v>
      </c>
      <c r="S558" s="34">
        <v>0</v>
      </c>
      <c r="T558" s="80">
        <f t="shared" si="287"/>
        <v>0</v>
      </c>
      <c r="U558" s="34">
        <v>0</v>
      </c>
      <c r="V558" s="80">
        <f t="shared" si="288"/>
        <v>0</v>
      </c>
      <c r="W558" s="80"/>
      <c r="X558" s="80">
        <f t="shared" si="289"/>
        <v>0</v>
      </c>
      <c r="Y558" s="80"/>
      <c r="Z558" s="34">
        <v>0</v>
      </c>
      <c r="AA558" s="34">
        <f t="shared" si="308"/>
        <v>0</v>
      </c>
      <c r="AB558" s="34">
        <v>0</v>
      </c>
      <c r="AC558" s="31">
        <f t="shared" si="284"/>
        <v>0</v>
      </c>
      <c r="AD558" s="34">
        <f>AD559+AD560+AD561</f>
        <v>0</v>
      </c>
      <c r="AE558" s="31">
        <f t="shared" si="284"/>
        <v>0</v>
      </c>
      <c r="AF558" s="34">
        <f>AF559+AF560+AF561</f>
        <v>0</v>
      </c>
      <c r="AG558" s="31">
        <f t="shared" si="299"/>
        <v>0</v>
      </c>
      <c r="AH558" s="34">
        <f>AH559+AH560+AH561</f>
        <v>0</v>
      </c>
      <c r="AI558" s="31">
        <f t="shared" si="299"/>
        <v>0</v>
      </c>
      <c r="AJ558" s="34">
        <f>AJ559+AJ560+AJ561</f>
        <v>0</v>
      </c>
      <c r="AK558" s="31">
        <f t="shared" si="299"/>
        <v>0</v>
      </c>
      <c r="AL558" s="34">
        <f>AL559+AL560+AL561</f>
        <v>0</v>
      </c>
      <c r="AM558" s="31">
        <f t="shared" si="299"/>
        <v>0</v>
      </c>
      <c r="AN558" s="34">
        <f>AN559+AN560+AN561</f>
        <v>0</v>
      </c>
      <c r="AO558" s="31">
        <f t="shared" si="300"/>
        <v>0</v>
      </c>
      <c r="AP558" s="34">
        <f>AP559+AP560+AP561</f>
        <v>0</v>
      </c>
      <c r="AQ558" s="31">
        <f t="shared" si="300"/>
        <v>0</v>
      </c>
      <c r="AR558" s="34">
        <f>AR559+AR560+AR561</f>
        <v>4700.6299999999992</v>
      </c>
      <c r="AS558" s="31">
        <f t="shared" si="300"/>
        <v>4700.6299999999992</v>
      </c>
      <c r="AT558" s="34">
        <f>AT559+AT560+AT561</f>
        <v>0</v>
      </c>
      <c r="AU558" s="34">
        <f>AU559+AU560+AU561</f>
        <v>4700.6299999999992</v>
      </c>
      <c r="AV558" s="31">
        <f t="shared" si="301"/>
        <v>4700.6299999999992</v>
      </c>
    </row>
    <row r="559" spans="2:48" ht="160.5" customHeight="1" x14ac:dyDescent="0.3">
      <c r="B559" s="12"/>
      <c r="C559" s="7"/>
      <c r="D559" s="79" t="s">
        <v>114</v>
      </c>
      <c r="E559" s="79" t="s">
        <v>273</v>
      </c>
      <c r="F559" s="79">
        <v>100</v>
      </c>
      <c r="G559" s="79">
        <v>13</v>
      </c>
      <c r="H559" s="34">
        <v>0</v>
      </c>
      <c r="I559" s="34"/>
      <c r="J559" s="34">
        <f t="shared" si="309"/>
        <v>0</v>
      </c>
      <c r="K559" s="34"/>
      <c r="L559" s="34">
        <f t="shared" si="291"/>
        <v>0</v>
      </c>
      <c r="M559" s="34"/>
      <c r="N559" s="80">
        <f t="shared" si="305"/>
        <v>0</v>
      </c>
      <c r="O559" s="34"/>
      <c r="P559" s="80">
        <f t="shared" si="306"/>
        <v>0</v>
      </c>
      <c r="Q559" s="34"/>
      <c r="R559" s="80">
        <f t="shared" si="286"/>
        <v>0</v>
      </c>
      <c r="S559" s="34"/>
      <c r="T559" s="80">
        <f t="shared" si="287"/>
        <v>0</v>
      </c>
      <c r="U559" s="34"/>
      <c r="V559" s="80">
        <f t="shared" si="288"/>
        <v>0</v>
      </c>
      <c r="W559" s="80"/>
      <c r="X559" s="80">
        <f t="shared" si="289"/>
        <v>0</v>
      </c>
      <c r="Y559" s="80"/>
      <c r="Z559" s="34">
        <v>0</v>
      </c>
      <c r="AA559" s="34">
        <f t="shared" si="308"/>
        <v>0</v>
      </c>
      <c r="AB559" s="34">
        <v>0</v>
      </c>
      <c r="AC559" s="31">
        <f t="shared" si="284"/>
        <v>0</v>
      </c>
      <c r="AD559" s="34">
        <v>0</v>
      </c>
      <c r="AE559" s="31">
        <f t="shared" si="284"/>
        <v>0</v>
      </c>
      <c r="AF559" s="34">
        <v>0</v>
      </c>
      <c r="AG559" s="31">
        <f t="shared" si="299"/>
        <v>0</v>
      </c>
      <c r="AH559" s="34">
        <v>0</v>
      </c>
      <c r="AI559" s="31">
        <f t="shared" si="299"/>
        <v>0</v>
      </c>
      <c r="AJ559" s="34">
        <v>0</v>
      </c>
      <c r="AK559" s="31">
        <f t="shared" si="299"/>
        <v>0</v>
      </c>
      <c r="AL559" s="34">
        <v>0</v>
      </c>
      <c r="AM559" s="31">
        <f t="shared" si="299"/>
        <v>0</v>
      </c>
      <c r="AN559" s="34">
        <v>0</v>
      </c>
      <c r="AO559" s="31">
        <f t="shared" si="300"/>
        <v>0</v>
      </c>
      <c r="AP559" s="34">
        <v>0</v>
      </c>
      <c r="AQ559" s="31">
        <f t="shared" si="300"/>
        <v>0</v>
      </c>
      <c r="AR559" s="34">
        <v>4563.4799999999996</v>
      </c>
      <c r="AS559" s="31">
        <f t="shared" si="300"/>
        <v>4563.4799999999996</v>
      </c>
      <c r="AT559" s="34">
        <v>0</v>
      </c>
      <c r="AU559" s="34">
        <v>4563.4799999999996</v>
      </c>
      <c r="AV559" s="31">
        <f t="shared" si="301"/>
        <v>4563.4799999999996</v>
      </c>
    </row>
    <row r="560" spans="2:48" ht="60.75" x14ac:dyDescent="0.3">
      <c r="B560" s="12"/>
      <c r="C560" s="7"/>
      <c r="D560" s="79" t="s">
        <v>14</v>
      </c>
      <c r="E560" s="79" t="s">
        <v>273</v>
      </c>
      <c r="F560" s="79">
        <v>200</v>
      </c>
      <c r="G560" s="79"/>
      <c r="H560" s="34">
        <v>0</v>
      </c>
      <c r="I560" s="34"/>
      <c r="J560" s="34">
        <f t="shared" si="309"/>
        <v>0</v>
      </c>
      <c r="K560" s="34"/>
      <c r="L560" s="34">
        <f t="shared" si="291"/>
        <v>0</v>
      </c>
      <c r="M560" s="34"/>
      <c r="N560" s="80">
        <f t="shared" si="305"/>
        <v>0</v>
      </c>
      <c r="O560" s="34"/>
      <c r="P560" s="80">
        <f t="shared" si="306"/>
        <v>0</v>
      </c>
      <c r="Q560" s="34"/>
      <c r="R560" s="80">
        <f t="shared" si="286"/>
        <v>0</v>
      </c>
      <c r="S560" s="34"/>
      <c r="T560" s="80">
        <f t="shared" si="287"/>
        <v>0</v>
      </c>
      <c r="U560" s="34"/>
      <c r="V560" s="80">
        <f t="shared" si="288"/>
        <v>0</v>
      </c>
      <c r="W560" s="80"/>
      <c r="X560" s="80">
        <f t="shared" si="289"/>
        <v>0</v>
      </c>
      <c r="Y560" s="80"/>
      <c r="Z560" s="34">
        <v>0</v>
      </c>
      <c r="AA560" s="34">
        <f t="shared" si="308"/>
        <v>0</v>
      </c>
      <c r="AB560" s="34">
        <v>0</v>
      </c>
      <c r="AC560" s="31">
        <f t="shared" si="284"/>
        <v>0</v>
      </c>
      <c r="AD560" s="34">
        <v>0</v>
      </c>
      <c r="AE560" s="31">
        <f t="shared" si="284"/>
        <v>0</v>
      </c>
      <c r="AF560" s="34"/>
      <c r="AG560" s="31">
        <f t="shared" si="299"/>
        <v>0</v>
      </c>
      <c r="AH560" s="34"/>
      <c r="AI560" s="31">
        <f t="shared" si="299"/>
        <v>0</v>
      </c>
      <c r="AJ560" s="34">
        <v>0</v>
      </c>
      <c r="AK560" s="31">
        <f t="shared" si="299"/>
        <v>0</v>
      </c>
      <c r="AL560" s="34">
        <v>0</v>
      </c>
      <c r="AM560" s="31">
        <f t="shared" si="299"/>
        <v>0</v>
      </c>
      <c r="AN560" s="34">
        <v>0</v>
      </c>
      <c r="AO560" s="31">
        <f t="shared" si="300"/>
        <v>0</v>
      </c>
      <c r="AP560" s="34">
        <v>0</v>
      </c>
      <c r="AQ560" s="31">
        <f t="shared" si="300"/>
        <v>0</v>
      </c>
      <c r="AR560" s="34">
        <v>135.15</v>
      </c>
      <c r="AS560" s="31">
        <f t="shared" si="300"/>
        <v>135.15</v>
      </c>
      <c r="AT560" s="34">
        <v>0</v>
      </c>
      <c r="AU560" s="34">
        <v>135.15</v>
      </c>
      <c r="AV560" s="31">
        <f t="shared" si="301"/>
        <v>135.15</v>
      </c>
    </row>
    <row r="561" spans="2:48" ht="20.25" x14ac:dyDescent="0.3">
      <c r="B561" s="12"/>
      <c r="C561" s="7"/>
      <c r="D561" s="79" t="s">
        <v>18</v>
      </c>
      <c r="E561" s="79" t="s">
        <v>273</v>
      </c>
      <c r="F561" s="79">
        <v>800</v>
      </c>
      <c r="G561" s="79"/>
      <c r="H561" s="34">
        <v>0</v>
      </c>
      <c r="I561" s="34">
        <f t="shared" ref="H561:U564" si="310">I562</f>
        <v>0</v>
      </c>
      <c r="J561" s="34">
        <f t="shared" si="309"/>
        <v>0</v>
      </c>
      <c r="K561" s="34">
        <f t="shared" si="310"/>
        <v>0</v>
      </c>
      <c r="L561" s="34">
        <f t="shared" si="291"/>
        <v>0</v>
      </c>
      <c r="M561" s="34">
        <f t="shared" si="310"/>
        <v>0</v>
      </c>
      <c r="N561" s="80">
        <f t="shared" si="305"/>
        <v>0</v>
      </c>
      <c r="O561" s="34">
        <f t="shared" si="310"/>
        <v>0</v>
      </c>
      <c r="P561" s="80">
        <f t="shared" si="306"/>
        <v>0</v>
      </c>
      <c r="Q561" s="34">
        <f t="shared" si="310"/>
        <v>0</v>
      </c>
      <c r="R561" s="80">
        <f t="shared" si="286"/>
        <v>0</v>
      </c>
      <c r="S561" s="34">
        <f t="shared" si="310"/>
        <v>0</v>
      </c>
      <c r="T561" s="80">
        <f t="shared" si="287"/>
        <v>0</v>
      </c>
      <c r="U561" s="34">
        <f t="shared" si="310"/>
        <v>0</v>
      </c>
      <c r="V561" s="80">
        <f t="shared" si="288"/>
        <v>0</v>
      </c>
      <c r="W561" s="80"/>
      <c r="X561" s="80">
        <f t="shared" si="289"/>
        <v>0</v>
      </c>
      <c r="Y561" s="80">
        <f t="shared" ref="Y561:AU563" si="311">Y562</f>
        <v>0</v>
      </c>
      <c r="Z561" s="34">
        <f t="shared" si="311"/>
        <v>0</v>
      </c>
      <c r="AA561" s="34">
        <f t="shared" si="308"/>
        <v>0</v>
      </c>
      <c r="AB561" s="34">
        <f t="shared" si="311"/>
        <v>0</v>
      </c>
      <c r="AC561" s="31">
        <f t="shared" si="284"/>
        <v>0</v>
      </c>
      <c r="AD561" s="34">
        <f t="shared" si="311"/>
        <v>0</v>
      </c>
      <c r="AE561" s="31">
        <f t="shared" si="284"/>
        <v>0</v>
      </c>
      <c r="AF561" s="34">
        <v>0</v>
      </c>
      <c r="AG561" s="31">
        <f t="shared" si="299"/>
        <v>0</v>
      </c>
      <c r="AH561" s="34">
        <f t="shared" si="311"/>
        <v>0</v>
      </c>
      <c r="AI561" s="31">
        <f t="shared" si="299"/>
        <v>0</v>
      </c>
      <c r="AJ561" s="34">
        <f t="shared" si="311"/>
        <v>0</v>
      </c>
      <c r="AK561" s="31">
        <f t="shared" si="299"/>
        <v>0</v>
      </c>
      <c r="AL561" s="34">
        <f t="shared" si="311"/>
        <v>0</v>
      </c>
      <c r="AM561" s="31">
        <f t="shared" si="299"/>
        <v>0</v>
      </c>
      <c r="AN561" s="34">
        <f t="shared" si="311"/>
        <v>0</v>
      </c>
      <c r="AO561" s="31">
        <f t="shared" si="300"/>
        <v>0</v>
      </c>
      <c r="AP561" s="34">
        <f t="shared" si="311"/>
        <v>0</v>
      </c>
      <c r="AQ561" s="31">
        <f t="shared" si="300"/>
        <v>0</v>
      </c>
      <c r="AR561" s="34">
        <v>2</v>
      </c>
      <c r="AS561" s="31">
        <f t="shared" si="300"/>
        <v>2</v>
      </c>
      <c r="AT561" s="34">
        <v>0</v>
      </c>
      <c r="AU561" s="34">
        <v>2</v>
      </c>
      <c r="AV561" s="31">
        <f t="shared" si="301"/>
        <v>2</v>
      </c>
    </row>
    <row r="562" spans="2:48" ht="81.75" customHeight="1" x14ac:dyDescent="0.3">
      <c r="B562" s="12"/>
      <c r="C562" s="7"/>
      <c r="D562" s="83" t="s">
        <v>274</v>
      </c>
      <c r="E562" s="83" t="s">
        <v>275</v>
      </c>
      <c r="F562" s="83"/>
      <c r="G562" s="79"/>
      <c r="H562" s="34">
        <f t="shared" si="310"/>
        <v>0</v>
      </c>
      <c r="I562" s="34">
        <f t="shared" si="310"/>
        <v>0</v>
      </c>
      <c r="J562" s="34">
        <f t="shared" si="309"/>
        <v>0</v>
      </c>
      <c r="K562" s="34">
        <f t="shared" si="310"/>
        <v>0</v>
      </c>
      <c r="L562" s="34">
        <f t="shared" si="291"/>
        <v>0</v>
      </c>
      <c r="M562" s="34">
        <f t="shared" si="310"/>
        <v>0</v>
      </c>
      <c r="N562" s="80">
        <f t="shared" si="305"/>
        <v>0</v>
      </c>
      <c r="O562" s="34">
        <f t="shared" si="310"/>
        <v>0</v>
      </c>
      <c r="P562" s="80">
        <f t="shared" si="306"/>
        <v>0</v>
      </c>
      <c r="Q562" s="34">
        <f t="shared" si="310"/>
        <v>0</v>
      </c>
      <c r="R562" s="80">
        <f t="shared" si="286"/>
        <v>0</v>
      </c>
      <c r="S562" s="34">
        <f t="shared" si="310"/>
        <v>0</v>
      </c>
      <c r="T562" s="80">
        <f t="shared" si="287"/>
        <v>0</v>
      </c>
      <c r="U562" s="34">
        <f t="shared" si="310"/>
        <v>0</v>
      </c>
      <c r="V562" s="80">
        <f t="shared" si="288"/>
        <v>0</v>
      </c>
      <c r="W562" s="80"/>
      <c r="X562" s="80">
        <f t="shared" si="289"/>
        <v>0</v>
      </c>
      <c r="Y562" s="80">
        <f t="shared" si="311"/>
        <v>0</v>
      </c>
      <c r="Z562" s="34">
        <f t="shared" si="311"/>
        <v>0</v>
      </c>
      <c r="AA562" s="34">
        <f t="shared" si="308"/>
        <v>0</v>
      </c>
      <c r="AB562" s="34">
        <f t="shared" si="311"/>
        <v>0</v>
      </c>
      <c r="AC562" s="31">
        <f t="shared" si="284"/>
        <v>0</v>
      </c>
      <c r="AD562" s="34">
        <f t="shared" si="311"/>
        <v>0</v>
      </c>
      <c r="AE562" s="31">
        <f t="shared" si="284"/>
        <v>0</v>
      </c>
      <c r="AF562" s="34">
        <f t="shared" si="311"/>
        <v>0</v>
      </c>
      <c r="AG562" s="31">
        <f t="shared" si="299"/>
        <v>0</v>
      </c>
      <c r="AH562" s="34">
        <f t="shared" si="311"/>
        <v>0</v>
      </c>
      <c r="AI562" s="31">
        <f t="shared" si="299"/>
        <v>0</v>
      </c>
      <c r="AJ562" s="34">
        <f t="shared" si="311"/>
        <v>0</v>
      </c>
      <c r="AK562" s="31">
        <f t="shared" si="299"/>
        <v>0</v>
      </c>
      <c r="AL562" s="34">
        <f t="shared" si="311"/>
        <v>0</v>
      </c>
      <c r="AM562" s="31">
        <f t="shared" si="299"/>
        <v>0</v>
      </c>
      <c r="AN562" s="34">
        <f t="shared" si="311"/>
        <v>0</v>
      </c>
      <c r="AO562" s="31">
        <f t="shared" si="300"/>
        <v>0</v>
      </c>
      <c r="AP562" s="34">
        <f t="shared" si="311"/>
        <v>0</v>
      </c>
      <c r="AQ562" s="31">
        <f t="shared" si="300"/>
        <v>0</v>
      </c>
      <c r="AR562" s="34">
        <f t="shared" si="311"/>
        <v>2012.9110000000001</v>
      </c>
      <c r="AS562" s="31">
        <f t="shared" si="300"/>
        <v>2012.9110000000001</v>
      </c>
      <c r="AT562" s="34">
        <f t="shared" si="311"/>
        <v>0</v>
      </c>
      <c r="AU562" s="34">
        <f t="shared" si="311"/>
        <v>2012.9110000000001</v>
      </c>
      <c r="AV562" s="31">
        <f t="shared" si="301"/>
        <v>2012.9110000000001</v>
      </c>
    </row>
    <row r="563" spans="2:48" ht="60.75" x14ac:dyDescent="0.3">
      <c r="B563" s="12"/>
      <c r="C563" s="7"/>
      <c r="D563" s="79" t="s">
        <v>276</v>
      </c>
      <c r="E563" s="79" t="s">
        <v>555</v>
      </c>
      <c r="F563" s="79"/>
      <c r="G563" s="79"/>
      <c r="H563" s="34">
        <f t="shared" si="310"/>
        <v>0</v>
      </c>
      <c r="I563" s="34">
        <f t="shared" si="310"/>
        <v>0</v>
      </c>
      <c r="J563" s="34">
        <f t="shared" si="309"/>
        <v>0</v>
      </c>
      <c r="K563" s="34">
        <f t="shared" si="310"/>
        <v>0</v>
      </c>
      <c r="L563" s="34">
        <f t="shared" si="291"/>
        <v>0</v>
      </c>
      <c r="M563" s="34">
        <f t="shared" si="310"/>
        <v>0</v>
      </c>
      <c r="N563" s="80">
        <f t="shared" si="305"/>
        <v>0</v>
      </c>
      <c r="O563" s="34">
        <f t="shared" si="310"/>
        <v>0</v>
      </c>
      <c r="P563" s="80">
        <f t="shared" si="306"/>
        <v>0</v>
      </c>
      <c r="Q563" s="34">
        <f t="shared" si="310"/>
        <v>0</v>
      </c>
      <c r="R563" s="80">
        <f t="shared" si="286"/>
        <v>0</v>
      </c>
      <c r="S563" s="34">
        <f t="shared" si="310"/>
        <v>0</v>
      </c>
      <c r="T563" s="80">
        <f t="shared" si="287"/>
        <v>0</v>
      </c>
      <c r="U563" s="34">
        <f t="shared" si="310"/>
        <v>0</v>
      </c>
      <c r="V563" s="80">
        <f t="shared" si="288"/>
        <v>0</v>
      </c>
      <c r="W563" s="80"/>
      <c r="X563" s="80">
        <f t="shared" si="289"/>
        <v>0</v>
      </c>
      <c r="Y563" s="80">
        <f t="shared" si="311"/>
        <v>0</v>
      </c>
      <c r="Z563" s="34">
        <f t="shared" si="311"/>
        <v>0</v>
      </c>
      <c r="AA563" s="36">
        <f t="shared" si="308"/>
        <v>0</v>
      </c>
      <c r="AB563" s="34">
        <f t="shared" si="311"/>
        <v>0</v>
      </c>
      <c r="AC563" s="31">
        <f t="shared" si="284"/>
        <v>0</v>
      </c>
      <c r="AD563" s="34">
        <f t="shared" si="311"/>
        <v>0</v>
      </c>
      <c r="AE563" s="31">
        <f t="shared" si="284"/>
        <v>0</v>
      </c>
      <c r="AF563" s="34">
        <f t="shared" si="311"/>
        <v>0</v>
      </c>
      <c r="AG563" s="31">
        <f t="shared" si="299"/>
        <v>0</v>
      </c>
      <c r="AH563" s="34">
        <f t="shared" si="311"/>
        <v>0</v>
      </c>
      <c r="AI563" s="31">
        <f t="shared" si="299"/>
        <v>0</v>
      </c>
      <c r="AJ563" s="34">
        <f t="shared" si="311"/>
        <v>0</v>
      </c>
      <c r="AK563" s="31">
        <f t="shared" si="299"/>
        <v>0</v>
      </c>
      <c r="AL563" s="34">
        <f t="shared" si="311"/>
        <v>0</v>
      </c>
      <c r="AM563" s="31">
        <f t="shared" si="299"/>
        <v>0</v>
      </c>
      <c r="AN563" s="34">
        <f t="shared" si="311"/>
        <v>0</v>
      </c>
      <c r="AO563" s="31">
        <f t="shared" si="300"/>
        <v>0</v>
      </c>
      <c r="AP563" s="34">
        <f t="shared" si="311"/>
        <v>0</v>
      </c>
      <c r="AQ563" s="31">
        <f t="shared" si="300"/>
        <v>0</v>
      </c>
      <c r="AR563" s="34">
        <f t="shared" si="311"/>
        <v>2012.9110000000001</v>
      </c>
      <c r="AS563" s="31">
        <f t="shared" si="300"/>
        <v>2012.9110000000001</v>
      </c>
      <c r="AT563" s="34">
        <f t="shared" si="311"/>
        <v>0</v>
      </c>
      <c r="AU563" s="34">
        <f t="shared" si="311"/>
        <v>2012.9110000000001</v>
      </c>
      <c r="AV563" s="31">
        <f t="shared" si="301"/>
        <v>2012.9110000000001</v>
      </c>
    </row>
    <row r="564" spans="2:48" ht="40.5" x14ac:dyDescent="0.3">
      <c r="B564" s="12"/>
      <c r="C564" s="7"/>
      <c r="D564" s="79" t="s">
        <v>131</v>
      </c>
      <c r="E564" s="79" t="s">
        <v>554</v>
      </c>
      <c r="F564" s="79"/>
      <c r="G564" s="79"/>
      <c r="H564" s="34">
        <f t="shared" si="310"/>
        <v>0</v>
      </c>
      <c r="I564" s="34"/>
      <c r="J564" s="34">
        <f t="shared" si="309"/>
        <v>0</v>
      </c>
      <c r="K564" s="34"/>
      <c r="L564" s="34">
        <f t="shared" si="291"/>
        <v>0</v>
      </c>
      <c r="M564" s="34"/>
      <c r="N564" s="80">
        <f t="shared" si="305"/>
        <v>0</v>
      </c>
      <c r="O564" s="34"/>
      <c r="P564" s="80">
        <f t="shared" si="306"/>
        <v>0</v>
      </c>
      <c r="Q564" s="34"/>
      <c r="R564" s="80">
        <f t="shared" si="286"/>
        <v>0</v>
      </c>
      <c r="S564" s="34"/>
      <c r="T564" s="80">
        <f t="shared" si="287"/>
        <v>0</v>
      </c>
      <c r="U564" s="34"/>
      <c r="V564" s="80">
        <f t="shared" si="288"/>
        <v>0</v>
      </c>
      <c r="W564" s="80"/>
      <c r="X564" s="80">
        <f t="shared" si="289"/>
        <v>0</v>
      </c>
      <c r="Y564" s="80"/>
      <c r="Z564" s="34">
        <v>0</v>
      </c>
      <c r="AA564" s="34">
        <f t="shared" si="308"/>
        <v>0</v>
      </c>
      <c r="AB564" s="34">
        <v>0</v>
      </c>
      <c r="AC564" s="31">
        <f t="shared" si="284"/>
        <v>0</v>
      </c>
      <c r="AD564" s="34">
        <v>0</v>
      </c>
      <c r="AE564" s="31">
        <f t="shared" si="284"/>
        <v>0</v>
      </c>
      <c r="AF564" s="34">
        <f>AF565</f>
        <v>0</v>
      </c>
      <c r="AG564" s="31">
        <f t="shared" si="299"/>
        <v>0</v>
      </c>
      <c r="AH564" s="34">
        <f>AH565</f>
        <v>0</v>
      </c>
      <c r="AI564" s="31">
        <f t="shared" si="299"/>
        <v>0</v>
      </c>
      <c r="AJ564" s="34">
        <f>AJ565</f>
        <v>0</v>
      </c>
      <c r="AK564" s="31">
        <f t="shared" si="299"/>
        <v>0</v>
      </c>
      <c r="AL564" s="34">
        <f>AL565</f>
        <v>0</v>
      </c>
      <c r="AM564" s="31">
        <f t="shared" si="299"/>
        <v>0</v>
      </c>
      <c r="AN564" s="34">
        <f>AN565</f>
        <v>0</v>
      </c>
      <c r="AO564" s="31">
        <f t="shared" si="300"/>
        <v>0</v>
      </c>
      <c r="AP564" s="34">
        <f>AP565</f>
        <v>0</v>
      </c>
      <c r="AQ564" s="31">
        <f t="shared" si="300"/>
        <v>0</v>
      </c>
      <c r="AR564" s="34">
        <f>AR565</f>
        <v>2012.9110000000001</v>
      </c>
      <c r="AS564" s="31">
        <f t="shared" si="300"/>
        <v>2012.9110000000001</v>
      </c>
      <c r="AT564" s="34">
        <f>AT565</f>
        <v>0</v>
      </c>
      <c r="AU564" s="34">
        <f>AU565</f>
        <v>2012.9110000000001</v>
      </c>
      <c r="AV564" s="31">
        <f t="shared" si="301"/>
        <v>2012.9110000000001</v>
      </c>
    </row>
    <row r="565" spans="2:48" ht="164.25" customHeight="1" x14ac:dyDescent="0.3">
      <c r="B565" s="12"/>
      <c r="C565" s="7"/>
      <c r="D565" s="79" t="s">
        <v>17</v>
      </c>
      <c r="E565" s="79" t="s">
        <v>554</v>
      </c>
      <c r="F565" s="79">
        <v>100</v>
      </c>
      <c r="G565" s="79">
        <v>2</v>
      </c>
      <c r="H565" s="34">
        <v>0</v>
      </c>
      <c r="I565" s="34"/>
      <c r="J565" s="34">
        <f t="shared" si="309"/>
        <v>0</v>
      </c>
      <c r="K565" s="34"/>
      <c r="L565" s="34">
        <f t="shared" si="291"/>
        <v>0</v>
      </c>
      <c r="M565" s="34"/>
      <c r="N565" s="80">
        <f t="shared" si="305"/>
        <v>0</v>
      </c>
      <c r="O565" s="34"/>
      <c r="P565" s="80">
        <f t="shared" si="306"/>
        <v>0</v>
      </c>
      <c r="Q565" s="34"/>
      <c r="R565" s="80">
        <f t="shared" si="286"/>
        <v>0</v>
      </c>
      <c r="S565" s="34"/>
      <c r="T565" s="80">
        <f t="shared" si="287"/>
        <v>0</v>
      </c>
      <c r="U565" s="34"/>
      <c r="V565" s="80">
        <f t="shared" si="288"/>
        <v>0</v>
      </c>
      <c r="W565" s="80"/>
      <c r="X565" s="80">
        <f t="shared" si="289"/>
        <v>0</v>
      </c>
      <c r="Y565" s="80">
        <f>Y566</f>
        <v>0</v>
      </c>
      <c r="Z565" s="34">
        <v>0</v>
      </c>
      <c r="AA565" s="34">
        <f t="shared" si="308"/>
        <v>0</v>
      </c>
      <c r="AB565" s="34">
        <v>0</v>
      </c>
      <c r="AC565" s="31">
        <f t="shared" si="284"/>
        <v>0</v>
      </c>
      <c r="AD565" s="34">
        <v>0</v>
      </c>
      <c r="AE565" s="31">
        <f t="shared" si="284"/>
        <v>0</v>
      </c>
      <c r="AF565" s="34"/>
      <c r="AG565" s="31">
        <f t="shared" si="299"/>
        <v>0</v>
      </c>
      <c r="AH565" s="34"/>
      <c r="AI565" s="31">
        <f t="shared" si="299"/>
        <v>0</v>
      </c>
      <c r="AJ565" s="34">
        <v>0</v>
      </c>
      <c r="AK565" s="31">
        <f t="shared" si="299"/>
        <v>0</v>
      </c>
      <c r="AL565" s="34">
        <v>0</v>
      </c>
      <c r="AM565" s="31">
        <f t="shared" si="299"/>
        <v>0</v>
      </c>
      <c r="AN565" s="34">
        <v>0</v>
      </c>
      <c r="AO565" s="31">
        <f t="shared" si="300"/>
        <v>0</v>
      </c>
      <c r="AP565" s="34">
        <v>0</v>
      </c>
      <c r="AQ565" s="31">
        <f t="shared" si="300"/>
        <v>0</v>
      </c>
      <c r="AR565" s="34">
        <v>2012.9110000000001</v>
      </c>
      <c r="AS565" s="31">
        <f t="shared" si="300"/>
        <v>2012.9110000000001</v>
      </c>
      <c r="AT565" s="34">
        <v>0</v>
      </c>
      <c r="AU565" s="34">
        <v>2012.9110000000001</v>
      </c>
      <c r="AV565" s="31">
        <f t="shared" si="301"/>
        <v>2012.9110000000001</v>
      </c>
    </row>
    <row r="566" spans="2:48" ht="60.75" x14ac:dyDescent="0.3">
      <c r="B566" s="12"/>
      <c r="C566" s="7"/>
      <c r="D566" s="79" t="s">
        <v>277</v>
      </c>
      <c r="E566" s="79" t="s">
        <v>278</v>
      </c>
      <c r="F566" s="79"/>
      <c r="G566" s="80"/>
      <c r="H566" s="34">
        <f>H567</f>
        <v>0</v>
      </c>
      <c r="I566" s="34"/>
      <c r="J566" s="34">
        <f t="shared" si="309"/>
        <v>0</v>
      </c>
      <c r="K566" s="34"/>
      <c r="L566" s="34">
        <f t="shared" si="291"/>
        <v>0</v>
      </c>
      <c r="M566" s="34"/>
      <c r="N566" s="80">
        <f t="shared" si="305"/>
        <v>0</v>
      </c>
      <c r="O566" s="34"/>
      <c r="P566" s="80">
        <f t="shared" si="306"/>
        <v>0</v>
      </c>
      <c r="Q566" s="34"/>
      <c r="R566" s="80">
        <f t="shared" si="286"/>
        <v>0</v>
      </c>
      <c r="S566" s="34"/>
      <c r="T566" s="80">
        <f t="shared" si="287"/>
        <v>0</v>
      </c>
      <c r="U566" s="34"/>
      <c r="V566" s="80">
        <f t="shared" si="288"/>
        <v>0</v>
      </c>
      <c r="W566" s="80"/>
      <c r="X566" s="80">
        <f t="shared" si="289"/>
        <v>0</v>
      </c>
      <c r="Y566" s="80">
        <f>Y567</f>
        <v>0</v>
      </c>
      <c r="Z566" s="34">
        <v>0</v>
      </c>
      <c r="AA566" s="34">
        <f t="shared" si="308"/>
        <v>0</v>
      </c>
      <c r="AB566" s="34">
        <v>0</v>
      </c>
      <c r="AC566" s="31">
        <f t="shared" si="284"/>
        <v>0</v>
      </c>
      <c r="AD566" s="34">
        <v>0</v>
      </c>
      <c r="AE566" s="31">
        <f t="shared" si="284"/>
        <v>0</v>
      </c>
      <c r="AF566" s="34">
        <v>0</v>
      </c>
      <c r="AG566" s="31">
        <f t="shared" si="299"/>
        <v>0</v>
      </c>
      <c r="AH566" s="34">
        <v>0</v>
      </c>
      <c r="AI566" s="31">
        <f t="shared" si="299"/>
        <v>0</v>
      </c>
      <c r="AJ566" s="34">
        <v>0</v>
      </c>
      <c r="AK566" s="31">
        <f t="shared" si="299"/>
        <v>0</v>
      </c>
      <c r="AL566" s="34">
        <v>0</v>
      </c>
      <c r="AM566" s="31">
        <f t="shared" si="299"/>
        <v>0</v>
      </c>
      <c r="AN566" s="34">
        <v>0</v>
      </c>
      <c r="AO566" s="31">
        <f t="shared" si="300"/>
        <v>0</v>
      </c>
      <c r="AP566" s="34">
        <v>0</v>
      </c>
      <c r="AQ566" s="31">
        <f t="shared" si="300"/>
        <v>0</v>
      </c>
      <c r="AR566" s="34">
        <f>AR567</f>
        <v>76.8</v>
      </c>
      <c r="AS566" s="31">
        <f t="shared" si="300"/>
        <v>76.8</v>
      </c>
      <c r="AT566" s="34">
        <f t="shared" ref="AT566:AU568" si="312">AT567</f>
        <v>0</v>
      </c>
      <c r="AU566" s="34">
        <f t="shared" si="312"/>
        <v>76.8</v>
      </c>
      <c r="AV566" s="31">
        <f t="shared" si="301"/>
        <v>76.8</v>
      </c>
    </row>
    <row r="567" spans="2:48" ht="71.25" customHeight="1" x14ac:dyDescent="0.3">
      <c r="B567" s="12"/>
      <c r="C567" s="7"/>
      <c r="D567" s="79" t="s">
        <v>279</v>
      </c>
      <c r="E567" s="79" t="s">
        <v>280</v>
      </c>
      <c r="F567" s="79"/>
      <c r="G567" s="80"/>
      <c r="H567" s="34">
        <f>H568</f>
        <v>0</v>
      </c>
      <c r="I567" s="34"/>
      <c r="J567" s="34">
        <f t="shared" si="309"/>
        <v>0</v>
      </c>
      <c r="K567" s="34"/>
      <c r="L567" s="34">
        <f t="shared" si="291"/>
        <v>0</v>
      </c>
      <c r="M567" s="34"/>
      <c r="N567" s="80">
        <f t="shared" si="305"/>
        <v>0</v>
      </c>
      <c r="O567" s="34"/>
      <c r="P567" s="80">
        <f t="shared" si="306"/>
        <v>0</v>
      </c>
      <c r="Q567" s="34"/>
      <c r="R567" s="80">
        <f t="shared" si="286"/>
        <v>0</v>
      </c>
      <c r="S567" s="34"/>
      <c r="T567" s="80">
        <f t="shared" si="287"/>
        <v>0</v>
      </c>
      <c r="U567" s="34"/>
      <c r="V567" s="80">
        <f t="shared" si="288"/>
        <v>0</v>
      </c>
      <c r="W567" s="80"/>
      <c r="X567" s="80">
        <f t="shared" si="289"/>
        <v>0</v>
      </c>
      <c r="Y567" s="80">
        <f>Y568</f>
        <v>0</v>
      </c>
      <c r="Z567" s="34">
        <v>0</v>
      </c>
      <c r="AA567" s="34">
        <f t="shared" si="308"/>
        <v>0</v>
      </c>
      <c r="AB567" s="34">
        <v>0</v>
      </c>
      <c r="AC567" s="31">
        <f t="shared" si="284"/>
        <v>0</v>
      </c>
      <c r="AD567" s="34">
        <v>0</v>
      </c>
      <c r="AE567" s="31">
        <f t="shared" si="284"/>
        <v>0</v>
      </c>
      <c r="AF567" s="34">
        <v>0</v>
      </c>
      <c r="AG567" s="31">
        <f t="shared" si="299"/>
        <v>0</v>
      </c>
      <c r="AH567" s="34">
        <v>0</v>
      </c>
      <c r="AI567" s="31">
        <f t="shared" si="299"/>
        <v>0</v>
      </c>
      <c r="AJ567" s="34">
        <v>0</v>
      </c>
      <c r="AK567" s="31">
        <f t="shared" si="299"/>
        <v>0</v>
      </c>
      <c r="AL567" s="34">
        <v>0</v>
      </c>
      <c r="AM567" s="31">
        <f t="shared" si="299"/>
        <v>0</v>
      </c>
      <c r="AN567" s="34">
        <v>0</v>
      </c>
      <c r="AO567" s="31">
        <f t="shared" si="300"/>
        <v>0</v>
      </c>
      <c r="AP567" s="34">
        <v>0</v>
      </c>
      <c r="AQ567" s="31">
        <f t="shared" si="300"/>
        <v>0</v>
      </c>
      <c r="AR567" s="34">
        <f>AR568</f>
        <v>76.8</v>
      </c>
      <c r="AS567" s="31">
        <f t="shared" si="300"/>
        <v>76.8</v>
      </c>
      <c r="AT567" s="34">
        <f t="shared" si="312"/>
        <v>0</v>
      </c>
      <c r="AU567" s="34">
        <f t="shared" si="312"/>
        <v>76.8</v>
      </c>
      <c r="AV567" s="31">
        <f t="shared" si="301"/>
        <v>76.8</v>
      </c>
    </row>
    <row r="568" spans="2:48" ht="40.5" x14ac:dyDescent="0.3">
      <c r="B568" s="12"/>
      <c r="C568" s="7"/>
      <c r="D568" s="79" t="s">
        <v>131</v>
      </c>
      <c r="E568" s="79" t="s">
        <v>281</v>
      </c>
      <c r="F568" s="79"/>
      <c r="G568" s="80"/>
      <c r="H568" s="34">
        <f>H569</f>
        <v>0</v>
      </c>
      <c r="I568" s="34"/>
      <c r="J568" s="34">
        <f t="shared" si="309"/>
        <v>0</v>
      </c>
      <c r="K568" s="34"/>
      <c r="L568" s="34">
        <f t="shared" si="291"/>
        <v>0</v>
      </c>
      <c r="M568" s="34"/>
      <c r="N568" s="80">
        <f t="shared" si="305"/>
        <v>0</v>
      </c>
      <c r="O568" s="34"/>
      <c r="P568" s="80">
        <f t="shared" si="306"/>
        <v>0</v>
      </c>
      <c r="Q568" s="34"/>
      <c r="R568" s="80">
        <f t="shared" si="286"/>
        <v>0</v>
      </c>
      <c r="S568" s="34"/>
      <c r="T568" s="80">
        <f t="shared" si="287"/>
        <v>0</v>
      </c>
      <c r="U568" s="34"/>
      <c r="V568" s="80">
        <f t="shared" si="288"/>
        <v>0</v>
      </c>
      <c r="W568" s="80"/>
      <c r="X568" s="80">
        <f t="shared" si="289"/>
        <v>0</v>
      </c>
      <c r="Y568" s="80"/>
      <c r="Z568" s="34">
        <v>0</v>
      </c>
      <c r="AA568" s="34">
        <f t="shared" si="308"/>
        <v>0</v>
      </c>
      <c r="AB568" s="34">
        <v>0</v>
      </c>
      <c r="AC568" s="31">
        <f t="shared" si="284"/>
        <v>0</v>
      </c>
      <c r="AD568" s="34">
        <v>0</v>
      </c>
      <c r="AE568" s="31">
        <f t="shared" si="284"/>
        <v>0</v>
      </c>
      <c r="AF568" s="34">
        <v>0</v>
      </c>
      <c r="AG568" s="31">
        <f t="shared" si="299"/>
        <v>0</v>
      </c>
      <c r="AH568" s="34">
        <v>0</v>
      </c>
      <c r="AI568" s="31">
        <f t="shared" si="299"/>
        <v>0</v>
      </c>
      <c r="AJ568" s="34">
        <v>0</v>
      </c>
      <c r="AK568" s="31">
        <f t="shared" si="299"/>
        <v>0</v>
      </c>
      <c r="AL568" s="34">
        <v>0</v>
      </c>
      <c r="AM568" s="31">
        <f t="shared" si="299"/>
        <v>0</v>
      </c>
      <c r="AN568" s="34">
        <v>0</v>
      </c>
      <c r="AO568" s="31">
        <f t="shared" si="300"/>
        <v>0</v>
      </c>
      <c r="AP568" s="34">
        <v>0</v>
      </c>
      <c r="AQ568" s="31">
        <f t="shared" si="300"/>
        <v>0</v>
      </c>
      <c r="AR568" s="34">
        <f>AR569</f>
        <v>76.8</v>
      </c>
      <c r="AS568" s="31">
        <f t="shared" si="300"/>
        <v>76.8</v>
      </c>
      <c r="AT568" s="34">
        <f t="shared" si="312"/>
        <v>0</v>
      </c>
      <c r="AU568" s="34">
        <f t="shared" si="312"/>
        <v>76.8</v>
      </c>
      <c r="AV568" s="31">
        <f t="shared" si="301"/>
        <v>76.8</v>
      </c>
    </row>
    <row r="569" spans="2:48" ht="159" customHeight="1" x14ac:dyDescent="0.3">
      <c r="B569" s="12"/>
      <c r="C569" s="7"/>
      <c r="D569" s="79" t="s">
        <v>114</v>
      </c>
      <c r="E569" s="79" t="s">
        <v>281</v>
      </c>
      <c r="F569" s="79">
        <v>100</v>
      </c>
      <c r="G569" s="80">
        <v>3</v>
      </c>
      <c r="H569" s="34">
        <v>0</v>
      </c>
      <c r="I569" s="34"/>
      <c r="J569" s="34">
        <f t="shared" si="309"/>
        <v>0</v>
      </c>
      <c r="K569" s="34">
        <f>K570+K575</f>
        <v>0</v>
      </c>
      <c r="L569" s="34">
        <f t="shared" si="291"/>
        <v>0</v>
      </c>
      <c r="M569" s="34">
        <f>M570+M575</f>
        <v>0</v>
      </c>
      <c r="N569" s="80">
        <f t="shared" si="305"/>
        <v>0</v>
      </c>
      <c r="O569" s="34">
        <f>O570+O575</f>
        <v>0</v>
      </c>
      <c r="P569" s="80">
        <f t="shared" si="306"/>
        <v>0</v>
      </c>
      <c r="Q569" s="34">
        <f>Q570+Q575</f>
        <v>0</v>
      </c>
      <c r="R569" s="80">
        <f t="shared" si="286"/>
        <v>0</v>
      </c>
      <c r="S569" s="34">
        <f>S570+S575</f>
        <v>0</v>
      </c>
      <c r="T569" s="80">
        <f t="shared" si="287"/>
        <v>0</v>
      </c>
      <c r="U569" s="34">
        <f>U570+U575</f>
        <v>0</v>
      </c>
      <c r="V569" s="80">
        <f t="shared" si="288"/>
        <v>0</v>
      </c>
      <c r="W569" s="80"/>
      <c r="X569" s="80">
        <f t="shared" si="289"/>
        <v>0</v>
      </c>
      <c r="Y569" s="80">
        <f>Y570+Y575</f>
        <v>0</v>
      </c>
      <c r="Z569" s="34">
        <v>0</v>
      </c>
      <c r="AA569" s="34">
        <f t="shared" si="308"/>
        <v>0</v>
      </c>
      <c r="AB569" s="34">
        <v>0</v>
      </c>
      <c r="AC569" s="31">
        <f t="shared" si="284"/>
        <v>0</v>
      </c>
      <c r="AD569" s="34">
        <v>0</v>
      </c>
      <c r="AE569" s="31">
        <f t="shared" si="284"/>
        <v>0</v>
      </c>
      <c r="AF569" s="34">
        <v>0</v>
      </c>
      <c r="AG569" s="31">
        <f t="shared" si="299"/>
        <v>0</v>
      </c>
      <c r="AH569" s="34">
        <v>0</v>
      </c>
      <c r="AI569" s="31">
        <f t="shared" si="299"/>
        <v>0</v>
      </c>
      <c r="AJ569" s="34">
        <v>0</v>
      </c>
      <c r="AK569" s="31">
        <f t="shared" si="299"/>
        <v>0</v>
      </c>
      <c r="AL569" s="34">
        <v>0</v>
      </c>
      <c r="AM569" s="31">
        <f t="shared" si="299"/>
        <v>0</v>
      </c>
      <c r="AN569" s="34">
        <v>0</v>
      </c>
      <c r="AO569" s="31">
        <f t="shared" si="300"/>
        <v>0</v>
      </c>
      <c r="AP569" s="34">
        <v>0</v>
      </c>
      <c r="AQ569" s="31">
        <f t="shared" si="300"/>
        <v>0</v>
      </c>
      <c r="AR569" s="34">
        <v>76.8</v>
      </c>
      <c r="AS569" s="31">
        <f t="shared" si="300"/>
        <v>76.8</v>
      </c>
      <c r="AT569" s="34">
        <v>0</v>
      </c>
      <c r="AU569" s="34">
        <v>76.8</v>
      </c>
      <c r="AV569" s="31">
        <f t="shared" si="301"/>
        <v>76.8</v>
      </c>
    </row>
    <row r="570" spans="2:48" ht="60.75" x14ac:dyDescent="0.3">
      <c r="B570" s="12"/>
      <c r="C570" s="7"/>
      <c r="D570" s="79" t="s">
        <v>282</v>
      </c>
      <c r="E570" s="79" t="s">
        <v>553</v>
      </c>
      <c r="F570" s="79"/>
      <c r="G570" s="80"/>
      <c r="H570" s="34">
        <f>H571+H576</f>
        <v>0</v>
      </c>
      <c r="I570" s="34">
        <f>I571+I576</f>
        <v>0</v>
      </c>
      <c r="J570" s="34">
        <f t="shared" si="309"/>
        <v>0</v>
      </c>
      <c r="K570" s="34">
        <f>K571</f>
        <v>0</v>
      </c>
      <c r="L570" s="34">
        <f t="shared" si="291"/>
        <v>0</v>
      </c>
      <c r="M570" s="34">
        <f>M571</f>
        <v>0</v>
      </c>
      <c r="N570" s="80">
        <f t="shared" si="305"/>
        <v>0</v>
      </c>
      <c r="O570" s="34">
        <f>O571</f>
        <v>0</v>
      </c>
      <c r="P570" s="80">
        <f t="shared" si="306"/>
        <v>0</v>
      </c>
      <c r="Q570" s="34">
        <f>Q571</f>
        <v>0</v>
      </c>
      <c r="R570" s="80">
        <f t="shared" si="286"/>
        <v>0</v>
      </c>
      <c r="S570" s="34">
        <f>S571</f>
        <v>0</v>
      </c>
      <c r="T570" s="80">
        <f t="shared" si="287"/>
        <v>0</v>
      </c>
      <c r="U570" s="34">
        <f>U571</f>
        <v>0</v>
      </c>
      <c r="V570" s="80">
        <f t="shared" si="288"/>
        <v>0</v>
      </c>
      <c r="W570" s="80"/>
      <c r="X570" s="80">
        <f t="shared" si="289"/>
        <v>0</v>
      </c>
      <c r="Y570" s="80">
        <f>Y571</f>
        <v>0</v>
      </c>
      <c r="Z570" s="36">
        <f>Z571+Z576</f>
        <v>0</v>
      </c>
      <c r="AA570" s="34">
        <f t="shared" si="308"/>
        <v>0</v>
      </c>
      <c r="AB570" s="36">
        <f>AB571+AB576</f>
        <v>0</v>
      </c>
      <c r="AC570" s="31">
        <f t="shared" si="284"/>
        <v>0</v>
      </c>
      <c r="AD570" s="36">
        <f>AD571+AD576</f>
        <v>0</v>
      </c>
      <c r="AE570" s="31">
        <f t="shared" si="284"/>
        <v>0</v>
      </c>
      <c r="AF570" s="36">
        <f>AF571+AF576</f>
        <v>0</v>
      </c>
      <c r="AG570" s="31">
        <f t="shared" si="299"/>
        <v>0</v>
      </c>
      <c r="AH570" s="36">
        <f>AH571+AH576</f>
        <v>0</v>
      </c>
      <c r="AI570" s="31">
        <f t="shared" si="299"/>
        <v>0</v>
      </c>
      <c r="AJ570" s="36">
        <f>AJ571+AJ576</f>
        <v>0</v>
      </c>
      <c r="AK570" s="31">
        <f t="shared" si="299"/>
        <v>0</v>
      </c>
      <c r="AL570" s="36">
        <f>AL571+AL576</f>
        <v>0</v>
      </c>
      <c r="AM570" s="31">
        <f t="shared" si="299"/>
        <v>0</v>
      </c>
      <c r="AN570" s="36">
        <f>AN571+AN576</f>
        <v>0</v>
      </c>
      <c r="AO570" s="31">
        <f t="shared" si="300"/>
        <v>0</v>
      </c>
      <c r="AP570" s="36">
        <f>AP571+AP576</f>
        <v>0</v>
      </c>
      <c r="AQ570" s="31">
        <f t="shared" si="300"/>
        <v>0</v>
      </c>
      <c r="AR570" s="36">
        <f>AR571+AR576</f>
        <v>44339.523000000001</v>
      </c>
      <c r="AS570" s="31">
        <f t="shared" si="300"/>
        <v>44339.523000000001</v>
      </c>
      <c r="AT570" s="36">
        <f>AT571+AT576</f>
        <v>0</v>
      </c>
      <c r="AU570" s="36">
        <f>AU571+AU576</f>
        <v>44422.423000000003</v>
      </c>
      <c r="AV570" s="31">
        <f t="shared" si="301"/>
        <v>44422.423000000003</v>
      </c>
    </row>
    <row r="571" spans="2:48" ht="67.5" customHeight="1" x14ac:dyDescent="0.3">
      <c r="B571" s="12"/>
      <c r="C571" s="7"/>
      <c r="D571" s="79" t="s">
        <v>283</v>
      </c>
      <c r="E571" s="79" t="s">
        <v>284</v>
      </c>
      <c r="F571" s="79"/>
      <c r="G571" s="80"/>
      <c r="H571" s="34">
        <f>H572</f>
        <v>0</v>
      </c>
      <c r="I571" s="34"/>
      <c r="J571" s="34">
        <f t="shared" si="309"/>
        <v>0</v>
      </c>
      <c r="K571" s="34">
        <f>K572+K573+K574</f>
        <v>0</v>
      </c>
      <c r="L571" s="34">
        <f t="shared" si="291"/>
        <v>0</v>
      </c>
      <c r="M571" s="34">
        <f>M572+M573+M574</f>
        <v>0</v>
      </c>
      <c r="N571" s="80">
        <f t="shared" si="305"/>
        <v>0</v>
      </c>
      <c r="O571" s="34">
        <f>O572+O573+O574</f>
        <v>0</v>
      </c>
      <c r="P571" s="80">
        <f t="shared" si="306"/>
        <v>0</v>
      </c>
      <c r="Q571" s="34">
        <f>Q572+Q573+Q574</f>
        <v>0</v>
      </c>
      <c r="R571" s="80">
        <f t="shared" si="286"/>
        <v>0</v>
      </c>
      <c r="S571" s="34">
        <f>S572+S573+S574</f>
        <v>0</v>
      </c>
      <c r="T571" s="80">
        <f t="shared" si="287"/>
        <v>0</v>
      </c>
      <c r="U571" s="34">
        <f>U572+U573+U574</f>
        <v>0</v>
      </c>
      <c r="V571" s="80">
        <f t="shared" si="288"/>
        <v>0</v>
      </c>
      <c r="W571" s="80"/>
      <c r="X571" s="80">
        <f t="shared" si="289"/>
        <v>0</v>
      </c>
      <c r="Y571" s="80">
        <f>Y572+Y573+Y574</f>
        <v>0</v>
      </c>
      <c r="Z571" s="34">
        <f>Z572</f>
        <v>0</v>
      </c>
      <c r="AA571" s="34">
        <f t="shared" si="308"/>
        <v>0</v>
      </c>
      <c r="AB571" s="34">
        <f>AB572</f>
        <v>0</v>
      </c>
      <c r="AC571" s="31">
        <f t="shared" si="284"/>
        <v>0</v>
      </c>
      <c r="AD571" s="34">
        <f>AD572</f>
        <v>0</v>
      </c>
      <c r="AE571" s="31">
        <f t="shared" si="284"/>
        <v>0</v>
      </c>
      <c r="AF571" s="34">
        <f>AF572</f>
        <v>0</v>
      </c>
      <c r="AG571" s="31">
        <f t="shared" si="299"/>
        <v>0</v>
      </c>
      <c r="AH571" s="34">
        <f>AH572</f>
        <v>0</v>
      </c>
      <c r="AI571" s="31">
        <f t="shared" si="299"/>
        <v>0</v>
      </c>
      <c r="AJ571" s="34">
        <f>AJ572</f>
        <v>0</v>
      </c>
      <c r="AK571" s="31">
        <f t="shared" si="299"/>
        <v>0</v>
      </c>
      <c r="AL571" s="34">
        <f>AL572</f>
        <v>0</v>
      </c>
      <c r="AM571" s="31">
        <f t="shared" si="299"/>
        <v>0</v>
      </c>
      <c r="AN571" s="34">
        <f>AN572</f>
        <v>0</v>
      </c>
      <c r="AO571" s="31">
        <f t="shared" si="300"/>
        <v>0</v>
      </c>
      <c r="AP571" s="34">
        <f>AP572</f>
        <v>0</v>
      </c>
      <c r="AQ571" s="31">
        <f t="shared" si="300"/>
        <v>0</v>
      </c>
      <c r="AR571" s="34">
        <f>AR572</f>
        <v>34938.123</v>
      </c>
      <c r="AS571" s="31">
        <f t="shared" si="300"/>
        <v>34938.123</v>
      </c>
      <c r="AT571" s="34">
        <f>AT572</f>
        <v>0</v>
      </c>
      <c r="AU571" s="34">
        <f>AU572</f>
        <v>34938.123</v>
      </c>
      <c r="AV571" s="31">
        <f t="shared" si="301"/>
        <v>34938.123</v>
      </c>
    </row>
    <row r="572" spans="2:48" ht="40.5" x14ac:dyDescent="0.3">
      <c r="B572" s="12"/>
      <c r="C572" s="7"/>
      <c r="D572" s="79" t="s">
        <v>131</v>
      </c>
      <c r="E572" s="79" t="s">
        <v>285</v>
      </c>
      <c r="F572" s="79"/>
      <c r="G572" s="80"/>
      <c r="H572" s="34">
        <f>H573+H574+H575</f>
        <v>0</v>
      </c>
      <c r="I572" s="34"/>
      <c r="J572" s="34">
        <f t="shared" si="309"/>
        <v>0</v>
      </c>
      <c r="K572" s="34"/>
      <c r="L572" s="34">
        <f t="shared" si="291"/>
        <v>0</v>
      </c>
      <c r="M572" s="34"/>
      <c r="N572" s="80">
        <f t="shared" si="305"/>
        <v>0</v>
      </c>
      <c r="O572" s="34"/>
      <c r="P572" s="80">
        <f t="shared" si="306"/>
        <v>0</v>
      </c>
      <c r="Q572" s="34"/>
      <c r="R572" s="80">
        <f t="shared" si="286"/>
        <v>0</v>
      </c>
      <c r="S572" s="34"/>
      <c r="T572" s="80">
        <f t="shared" si="287"/>
        <v>0</v>
      </c>
      <c r="U572" s="34"/>
      <c r="V572" s="80">
        <f t="shared" si="288"/>
        <v>0</v>
      </c>
      <c r="W572" s="80"/>
      <c r="X572" s="80">
        <f t="shared" si="289"/>
        <v>0</v>
      </c>
      <c r="Y572" s="80"/>
      <c r="Z572" s="34">
        <f>Z573+Z574+Z575</f>
        <v>0</v>
      </c>
      <c r="AA572" s="34">
        <f t="shared" si="308"/>
        <v>0</v>
      </c>
      <c r="AB572" s="34">
        <f>AB573+AB574+AB575</f>
        <v>0</v>
      </c>
      <c r="AC572" s="31">
        <f t="shared" si="284"/>
        <v>0</v>
      </c>
      <c r="AD572" s="34">
        <f>AD573+AD574+AD575</f>
        <v>0</v>
      </c>
      <c r="AE572" s="31">
        <f t="shared" si="284"/>
        <v>0</v>
      </c>
      <c r="AF572" s="34">
        <f>AF573+AF574+AF575</f>
        <v>0</v>
      </c>
      <c r="AG572" s="31">
        <f t="shared" si="299"/>
        <v>0</v>
      </c>
      <c r="AH572" s="34">
        <f>AH573+AH574+AH575</f>
        <v>0</v>
      </c>
      <c r="AI572" s="31">
        <f t="shared" si="299"/>
        <v>0</v>
      </c>
      <c r="AJ572" s="34">
        <f>AJ573+AJ574+AJ575</f>
        <v>0</v>
      </c>
      <c r="AK572" s="31">
        <f t="shared" si="299"/>
        <v>0</v>
      </c>
      <c r="AL572" s="34">
        <f>AL573+AL574+AL575</f>
        <v>0</v>
      </c>
      <c r="AM572" s="31">
        <f t="shared" si="299"/>
        <v>0</v>
      </c>
      <c r="AN572" s="34">
        <f>AN573+AN574+AN575</f>
        <v>0</v>
      </c>
      <c r="AO572" s="31">
        <f t="shared" si="300"/>
        <v>0</v>
      </c>
      <c r="AP572" s="34">
        <f>AP573+AP574+AP575</f>
        <v>0</v>
      </c>
      <c r="AQ572" s="31">
        <f t="shared" si="300"/>
        <v>0</v>
      </c>
      <c r="AR572" s="34">
        <f>AR573+AR574+AR575</f>
        <v>34938.123</v>
      </c>
      <c r="AS572" s="31">
        <f t="shared" si="300"/>
        <v>34938.123</v>
      </c>
      <c r="AT572" s="34">
        <f>AT573+AT574+AT575</f>
        <v>0</v>
      </c>
      <c r="AU572" s="34">
        <f>AU573+AU574+AU575</f>
        <v>34938.123</v>
      </c>
      <c r="AV572" s="31">
        <f t="shared" si="301"/>
        <v>34938.123</v>
      </c>
    </row>
    <row r="573" spans="2:48" ht="161.25" customHeight="1" x14ac:dyDescent="0.3">
      <c r="B573" s="12"/>
      <c r="C573" s="7"/>
      <c r="D573" s="79" t="s">
        <v>114</v>
      </c>
      <c r="E573" s="79" t="s">
        <v>285</v>
      </c>
      <c r="F573" s="79">
        <v>100</v>
      </c>
      <c r="G573" s="80">
        <v>4</v>
      </c>
      <c r="H573" s="34">
        <v>0</v>
      </c>
      <c r="I573" s="34"/>
      <c r="J573" s="34">
        <f t="shared" si="309"/>
        <v>0</v>
      </c>
      <c r="K573" s="34"/>
      <c r="L573" s="34">
        <f t="shared" si="291"/>
        <v>0</v>
      </c>
      <c r="M573" s="34"/>
      <c r="N573" s="80">
        <f t="shared" si="305"/>
        <v>0</v>
      </c>
      <c r="O573" s="34"/>
      <c r="P573" s="80">
        <f t="shared" si="306"/>
        <v>0</v>
      </c>
      <c r="Q573" s="34"/>
      <c r="R573" s="80">
        <f t="shared" si="286"/>
        <v>0</v>
      </c>
      <c r="S573" s="34"/>
      <c r="T573" s="80">
        <f t="shared" si="287"/>
        <v>0</v>
      </c>
      <c r="U573" s="34"/>
      <c r="V573" s="80">
        <f t="shared" si="288"/>
        <v>0</v>
      </c>
      <c r="W573" s="80"/>
      <c r="X573" s="80">
        <f t="shared" si="289"/>
        <v>0</v>
      </c>
      <c r="Y573" s="80"/>
      <c r="Z573" s="34">
        <v>0</v>
      </c>
      <c r="AA573" s="34">
        <f t="shared" si="308"/>
        <v>0</v>
      </c>
      <c r="AB573" s="34">
        <v>0</v>
      </c>
      <c r="AC573" s="31">
        <f t="shared" si="284"/>
        <v>0</v>
      </c>
      <c r="AD573" s="34">
        <v>0</v>
      </c>
      <c r="AE573" s="31">
        <f t="shared" si="284"/>
        <v>0</v>
      </c>
      <c r="AF573" s="34"/>
      <c r="AG573" s="31">
        <f t="shared" si="299"/>
        <v>0</v>
      </c>
      <c r="AH573" s="34"/>
      <c r="AI573" s="31">
        <f t="shared" si="299"/>
        <v>0</v>
      </c>
      <c r="AJ573" s="34">
        <v>0</v>
      </c>
      <c r="AK573" s="31">
        <f t="shared" si="299"/>
        <v>0</v>
      </c>
      <c r="AL573" s="34">
        <v>0</v>
      </c>
      <c r="AM573" s="31">
        <f t="shared" si="299"/>
        <v>0</v>
      </c>
      <c r="AN573" s="34">
        <v>0</v>
      </c>
      <c r="AO573" s="31">
        <f t="shared" si="300"/>
        <v>0</v>
      </c>
      <c r="AP573" s="34">
        <v>0</v>
      </c>
      <c r="AQ573" s="31">
        <f t="shared" si="300"/>
        <v>0</v>
      </c>
      <c r="AR573" s="34">
        <v>34083.803</v>
      </c>
      <c r="AS573" s="31">
        <f t="shared" si="300"/>
        <v>34083.803</v>
      </c>
      <c r="AT573" s="34">
        <v>0</v>
      </c>
      <c r="AU573" s="34">
        <v>34083.803</v>
      </c>
      <c r="AV573" s="31">
        <f t="shared" si="301"/>
        <v>34083.803</v>
      </c>
    </row>
    <row r="574" spans="2:48" ht="60.75" x14ac:dyDescent="0.3">
      <c r="B574" s="12"/>
      <c r="C574" s="7"/>
      <c r="D574" s="79" t="s">
        <v>14</v>
      </c>
      <c r="E574" s="79" t="s">
        <v>285</v>
      </c>
      <c r="F574" s="79">
        <v>200</v>
      </c>
      <c r="G574" s="80">
        <v>4</v>
      </c>
      <c r="H574" s="34">
        <v>0</v>
      </c>
      <c r="I574" s="34"/>
      <c r="J574" s="34">
        <f t="shared" si="309"/>
        <v>0</v>
      </c>
      <c r="K574" s="34"/>
      <c r="L574" s="34">
        <f t="shared" si="291"/>
        <v>0</v>
      </c>
      <c r="M574" s="34"/>
      <c r="N574" s="80">
        <f t="shared" ref="N574:N605" si="313">L574+M574</f>
        <v>0</v>
      </c>
      <c r="O574" s="34"/>
      <c r="P574" s="80">
        <f t="shared" ref="P574:P605" si="314">N574+O574</f>
        <v>0</v>
      </c>
      <c r="Q574" s="34"/>
      <c r="R574" s="80">
        <f t="shared" si="286"/>
        <v>0</v>
      </c>
      <c r="S574" s="34"/>
      <c r="T574" s="80">
        <f t="shared" si="287"/>
        <v>0</v>
      </c>
      <c r="U574" s="34"/>
      <c r="V574" s="80">
        <f t="shared" si="288"/>
        <v>0</v>
      </c>
      <c r="W574" s="80"/>
      <c r="X574" s="80">
        <f t="shared" si="289"/>
        <v>0</v>
      </c>
      <c r="Y574" s="80"/>
      <c r="Z574" s="34">
        <v>0</v>
      </c>
      <c r="AA574" s="34">
        <f t="shared" ref="AA574:AA605" si="315">J574+Z574</f>
        <v>0</v>
      </c>
      <c r="AB574" s="34"/>
      <c r="AC574" s="31">
        <f t="shared" si="284"/>
        <v>0</v>
      </c>
      <c r="AD574" s="34"/>
      <c r="AE574" s="31">
        <f t="shared" si="284"/>
        <v>0</v>
      </c>
      <c r="AF574" s="34"/>
      <c r="AG574" s="31">
        <f t="shared" si="299"/>
        <v>0</v>
      </c>
      <c r="AH574" s="34"/>
      <c r="AI574" s="31">
        <f t="shared" si="299"/>
        <v>0</v>
      </c>
      <c r="AJ574" s="34">
        <v>0</v>
      </c>
      <c r="AK574" s="31">
        <f t="shared" si="299"/>
        <v>0</v>
      </c>
      <c r="AL574" s="34">
        <v>0</v>
      </c>
      <c r="AM574" s="31">
        <f t="shared" si="299"/>
        <v>0</v>
      </c>
      <c r="AN574" s="34">
        <v>0</v>
      </c>
      <c r="AO574" s="31">
        <f t="shared" si="300"/>
        <v>0</v>
      </c>
      <c r="AP574" s="34">
        <v>0</v>
      </c>
      <c r="AQ574" s="31">
        <f t="shared" si="300"/>
        <v>0</v>
      </c>
      <c r="AR574" s="34">
        <v>700.08199999999999</v>
      </c>
      <c r="AS574" s="31">
        <f t="shared" si="300"/>
        <v>700.08199999999999</v>
      </c>
      <c r="AT574" s="34">
        <v>0</v>
      </c>
      <c r="AU574" s="34">
        <v>700.08199999999999</v>
      </c>
      <c r="AV574" s="31">
        <f t="shared" si="301"/>
        <v>700.08199999999999</v>
      </c>
    </row>
    <row r="575" spans="2:48" ht="20.25" x14ac:dyDescent="0.3">
      <c r="B575" s="12"/>
      <c r="C575" s="7"/>
      <c r="D575" s="79" t="s">
        <v>18</v>
      </c>
      <c r="E575" s="79" t="s">
        <v>285</v>
      </c>
      <c r="F575" s="79">
        <v>800</v>
      </c>
      <c r="G575" s="80">
        <v>4</v>
      </c>
      <c r="H575" s="34">
        <v>0</v>
      </c>
      <c r="I575" s="34"/>
      <c r="J575" s="34">
        <f t="shared" si="309"/>
        <v>0</v>
      </c>
      <c r="K575" s="34">
        <f>K576+K578+K581+K584+K587+K590+K593</f>
        <v>0</v>
      </c>
      <c r="L575" s="34">
        <f t="shared" si="291"/>
        <v>0</v>
      </c>
      <c r="M575" s="34">
        <f>M576+M578+M581+M584+M587+M590+M593</f>
        <v>0</v>
      </c>
      <c r="N575" s="80">
        <f t="shared" si="313"/>
        <v>0</v>
      </c>
      <c r="O575" s="34">
        <f>O576+O578+O581+O584+O587+O590+O593</f>
        <v>0</v>
      </c>
      <c r="P575" s="80">
        <f t="shared" si="314"/>
        <v>0</v>
      </c>
      <c r="Q575" s="34">
        <f>Q576+Q578+Q581+Q584+Q587+Q590+Q593</f>
        <v>0</v>
      </c>
      <c r="R575" s="80">
        <f t="shared" si="286"/>
        <v>0</v>
      </c>
      <c r="S575" s="34">
        <f>S576+S578+S581+S584+S587+S590+S593</f>
        <v>0</v>
      </c>
      <c r="T575" s="80">
        <f t="shared" si="287"/>
        <v>0</v>
      </c>
      <c r="U575" s="34">
        <f>U576+U578+U581+U584+U587+U590+U593</f>
        <v>0</v>
      </c>
      <c r="V575" s="80">
        <f t="shared" si="288"/>
        <v>0</v>
      </c>
      <c r="W575" s="80"/>
      <c r="X575" s="80">
        <f t="shared" si="289"/>
        <v>0</v>
      </c>
      <c r="Y575" s="80">
        <f>Y576+Y578+Y581+Y584+Y587+Y590+Y593</f>
        <v>0</v>
      </c>
      <c r="Z575" s="34">
        <v>0</v>
      </c>
      <c r="AA575" s="34">
        <f t="shared" si="315"/>
        <v>0</v>
      </c>
      <c r="AB575" s="34">
        <v>0</v>
      </c>
      <c r="AC575" s="31">
        <f t="shared" si="284"/>
        <v>0</v>
      </c>
      <c r="AD575" s="34">
        <v>0</v>
      </c>
      <c r="AE575" s="31">
        <f t="shared" si="284"/>
        <v>0</v>
      </c>
      <c r="AF575" s="48"/>
      <c r="AG575" s="31">
        <f t="shared" si="299"/>
        <v>0</v>
      </c>
      <c r="AH575" s="34"/>
      <c r="AI575" s="31">
        <f t="shared" si="299"/>
        <v>0</v>
      </c>
      <c r="AJ575" s="34">
        <v>0</v>
      </c>
      <c r="AK575" s="31">
        <f t="shared" si="299"/>
        <v>0</v>
      </c>
      <c r="AL575" s="34">
        <v>0</v>
      </c>
      <c r="AM575" s="31">
        <f t="shared" si="299"/>
        <v>0</v>
      </c>
      <c r="AN575" s="34">
        <v>0</v>
      </c>
      <c r="AO575" s="31">
        <f t="shared" si="300"/>
        <v>0</v>
      </c>
      <c r="AP575" s="34">
        <v>0</v>
      </c>
      <c r="AQ575" s="31">
        <f t="shared" si="300"/>
        <v>0</v>
      </c>
      <c r="AR575" s="34">
        <v>154.238</v>
      </c>
      <c r="AS575" s="31">
        <f t="shared" si="300"/>
        <v>154.238</v>
      </c>
      <c r="AT575" s="34">
        <v>0</v>
      </c>
      <c r="AU575" s="34">
        <v>154.238</v>
      </c>
      <c r="AV575" s="31">
        <f t="shared" si="301"/>
        <v>154.238</v>
      </c>
    </row>
    <row r="576" spans="2:48" ht="60.75" x14ac:dyDescent="0.3">
      <c r="B576" s="12"/>
      <c r="C576" s="7"/>
      <c r="D576" s="79" t="s">
        <v>286</v>
      </c>
      <c r="E576" s="79" t="s">
        <v>287</v>
      </c>
      <c r="F576" s="79"/>
      <c r="G576" s="80"/>
      <c r="H576" s="34">
        <f>H577+H579+H582+H585+H588+H591+H594</f>
        <v>0</v>
      </c>
      <c r="I576" s="34">
        <f>I577+I579+I582+I585+I588+I591+I594</f>
        <v>0</v>
      </c>
      <c r="J576" s="34">
        <f t="shared" si="309"/>
        <v>0</v>
      </c>
      <c r="K576" s="34">
        <f>K577</f>
        <v>0</v>
      </c>
      <c r="L576" s="34">
        <f t="shared" si="291"/>
        <v>0</v>
      </c>
      <c r="M576" s="34">
        <f>M577</f>
        <v>0</v>
      </c>
      <c r="N576" s="80">
        <f t="shared" si="313"/>
        <v>0</v>
      </c>
      <c r="O576" s="34">
        <f>O577</f>
        <v>0</v>
      </c>
      <c r="P576" s="80">
        <f t="shared" si="314"/>
        <v>0</v>
      </c>
      <c r="Q576" s="34">
        <f>Q577</f>
        <v>0</v>
      </c>
      <c r="R576" s="80">
        <f t="shared" si="286"/>
        <v>0</v>
      </c>
      <c r="S576" s="34">
        <f>S577</f>
        <v>0</v>
      </c>
      <c r="T576" s="80">
        <f t="shared" si="287"/>
        <v>0</v>
      </c>
      <c r="U576" s="34">
        <f>U577</f>
        <v>0</v>
      </c>
      <c r="V576" s="80">
        <f t="shared" si="288"/>
        <v>0</v>
      </c>
      <c r="W576" s="80"/>
      <c r="X576" s="80">
        <f t="shared" si="289"/>
        <v>0</v>
      </c>
      <c r="Y576" s="80">
        <f>Y577</f>
        <v>0</v>
      </c>
      <c r="Z576" s="34">
        <f>Z577+Z579+Z582+Z585+Z588+Z591+Z594</f>
        <v>0</v>
      </c>
      <c r="AA576" s="34">
        <f t="shared" si="315"/>
        <v>0</v>
      </c>
      <c r="AB576" s="34">
        <f>AB577+AB579+AB582+AB585+AB588+AB591+AB594</f>
        <v>0</v>
      </c>
      <c r="AC576" s="31">
        <f t="shared" ref="AC576:AE643" si="316">AA576+AB576</f>
        <v>0</v>
      </c>
      <c r="AD576" s="34">
        <f>AD577+AD579+AD582+AD585+AD588+AD591+AD594</f>
        <v>0</v>
      </c>
      <c r="AE576" s="31">
        <f t="shared" si="316"/>
        <v>0</v>
      </c>
      <c r="AF576" s="34">
        <f>AF577+AF579+AF582+AF585+AF588+AF591+AF594</f>
        <v>0</v>
      </c>
      <c r="AG576" s="31">
        <f t="shared" si="299"/>
        <v>0</v>
      </c>
      <c r="AH576" s="34">
        <f>AH577+AH579+AH582+AH585+AH588+AH591+AH594</f>
        <v>0</v>
      </c>
      <c r="AI576" s="31">
        <f t="shared" si="299"/>
        <v>0</v>
      </c>
      <c r="AJ576" s="34">
        <f>AJ577+AJ579+AJ582+AJ585+AJ588+AJ591+AJ594</f>
        <v>0</v>
      </c>
      <c r="AK576" s="31">
        <f t="shared" si="299"/>
        <v>0</v>
      </c>
      <c r="AL576" s="34">
        <f>AL577+AL579+AL582+AL585+AL588+AL591+AL594</f>
        <v>0</v>
      </c>
      <c r="AM576" s="31">
        <f t="shared" si="299"/>
        <v>0</v>
      </c>
      <c r="AN576" s="34">
        <f>AN577+AN579+AN582+AN585+AN588+AN591+AN594</f>
        <v>0</v>
      </c>
      <c r="AO576" s="31">
        <f t="shared" si="300"/>
        <v>0</v>
      </c>
      <c r="AP576" s="34">
        <f>AP577+AP579+AP582+AP585+AP588+AP591+AP594</f>
        <v>0</v>
      </c>
      <c r="AQ576" s="31">
        <f t="shared" si="300"/>
        <v>0</v>
      </c>
      <c r="AR576" s="34">
        <f>AR577+AR579+AR582+AR585+AR588+AR591+AR594</f>
        <v>9401.4000000000015</v>
      </c>
      <c r="AS576" s="31">
        <f t="shared" si="300"/>
        <v>9401.4000000000015</v>
      </c>
      <c r="AT576" s="34">
        <f>AT577+AT579+AT582+AT585+AT588+AT591+AT594</f>
        <v>0</v>
      </c>
      <c r="AU576" s="34">
        <f>AU577+AU579+AU582+AU585+AU588+AU591+AU594</f>
        <v>9484.3000000000011</v>
      </c>
      <c r="AV576" s="31">
        <f t="shared" si="301"/>
        <v>9484.3000000000011</v>
      </c>
    </row>
    <row r="577" spans="2:48" ht="127.5" customHeight="1" x14ac:dyDescent="0.3">
      <c r="B577" s="12"/>
      <c r="C577" s="7"/>
      <c r="D577" s="79" t="s">
        <v>288</v>
      </c>
      <c r="E577" s="79" t="s">
        <v>289</v>
      </c>
      <c r="F577" s="79"/>
      <c r="G577" s="80"/>
      <c r="H577" s="34">
        <f>H578</f>
        <v>0</v>
      </c>
      <c r="I577" s="34">
        <f>I578</f>
        <v>0</v>
      </c>
      <c r="J577" s="34">
        <f t="shared" si="309"/>
        <v>0</v>
      </c>
      <c r="K577" s="34"/>
      <c r="L577" s="34">
        <f t="shared" si="291"/>
        <v>0</v>
      </c>
      <c r="M577" s="34">
        <v>0</v>
      </c>
      <c r="N577" s="80">
        <f t="shared" si="313"/>
        <v>0</v>
      </c>
      <c r="O577" s="34">
        <v>0</v>
      </c>
      <c r="P577" s="80">
        <f t="shared" si="314"/>
        <v>0</v>
      </c>
      <c r="Q577" s="34">
        <v>0</v>
      </c>
      <c r="R577" s="80">
        <f t="shared" si="286"/>
        <v>0</v>
      </c>
      <c r="S577" s="34">
        <v>0</v>
      </c>
      <c r="T577" s="80">
        <f t="shared" si="287"/>
        <v>0</v>
      </c>
      <c r="U577" s="34">
        <v>0</v>
      </c>
      <c r="V577" s="80">
        <f t="shared" si="288"/>
        <v>0</v>
      </c>
      <c r="W577" s="80"/>
      <c r="X577" s="80">
        <f t="shared" si="289"/>
        <v>0</v>
      </c>
      <c r="Y577" s="80"/>
      <c r="Z577" s="34">
        <f>Z578</f>
        <v>0</v>
      </c>
      <c r="AA577" s="34">
        <f t="shared" si="315"/>
        <v>0</v>
      </c>
      <c r="AB577" s="34">
        <f>AB578</f>
        <v>0</v>
      </c>
      <c r="AC577" s="31">
        <f t="shared" si="316"/>
        <v>0</v>
      </c>
      <c r="AD577" s="34">
        <f>AD578</f>
        <v>0</v>
      </c>
      <c r="AE577" s="31">
        <f t="shared" si="316"/>
        <v>0</v>
      </c>
      <c r="AF577" s="34">
        <f>AF578</f>
        <v>0</v>
      </c>
      <c r="AG577" s="31">
        <f t="shared" si="299"/>
        <v>0</v>
      </c>
      <c r="AH577" s="34">
        <f>AH578</f>
        <v>0</v>
      </c>
      <c r="AI577" s="31">
        <f t="shared" si="299"/>
        <v>0</v>
      </c>
      <c r="AJ577" s="34">
        <f>AJ578</f>
        <v>0</v>
      </c>
      <c r="AK577" s="31">
        <f t="shared" si="299"/>
        <v>0</v>
      </c>
      <c r="AL577" s="34">
        <f>AL578</f>
        <v>0</v>
      </c>
      <c r="AM577" s="31">
        <f t="shared" si="299"/>
        <v>0</v>
      </c>
      <c r="AN577" s="34">
        <f>AN578</f>
        <v>0</v>
      </c>
      <c r="AO577" s="31">
        <f t="shared" si="300"/>
        <v>0</v>
      </c>
      <c r="AP577" s="34">
        <f>AP578</f>
        <v>0</v>
      </c>
      <c r="AQ577" s="31">
        <f t="shared" si="300"/>
        <v>0</v>
      </c>
      <c r="AR577" s="34">
        <f>AR578</f>
        <v>13.2</v>
      </c>
      <c r="AS577" s="31">
        <f t="shared" si="300"/>
        <v>13.2</v>
      </c>
      <c r="AT577" s="34">
        <f>AT578</f>
        <v>0</v>
      </c>
      <c r="AU577" s="34">
        <f>AU578</f>
        <v>96.1</v>
      </c>
      <c r="AV577" s="31">
        <f t="shared" si="301"/>
        <v>96.1</v>
      </c>
    </row>
    <row r="578" spans="2:48" ht="60.75" x14ac:dyDescent="0.3">
      <c r="B578" s="12"/>
      <c r="C578" s="7"/>
      <c r="D578" s="79" t="s">
        <v>14</v>
      </c>
      <c r="E578" s="79" t="s">
        <v>289</v>
      </c>
      <c r="F578" s="79">
        <v>200</v>
      </c>
      <c r="G578" s="80">
        <v>5</v>
      </c>
      <c r="H578" s="34">
        <v>0</v>
      </c>
      <c r="I578" s="34">
        <v>0</v>
      </c>
      <c r="J578" s="34">
        <f t="shared" si="309"/>
        <v>0</v>
      </c>
      <c r="K578" s="34"/>
      <c r="L578" s="34">
        <f t="shared" si="291"/>
        <v>0</v>
      </c>
      <c r="M578" s="34"/>
      <c r="N578" s="80">
        <f t="shared" si="313"/>
        <v>0</v>
      </c>
      <c r="O578" s="34"/>
      <c r="P578" s="80">
        <f t="shared" si="314"/>
        <v>0</v>
      </c>
      <c r="Q578" s="34"/>
      <c r="R578" s="80">
        <f t="shared" si="286"/>
        <v>0</v>
      </c>
      <c r="S578" s="34"/>
      <c r="T578" s="80">
        <f t="shared" si="287"/>
        <v>0</v>
      </c>
      <c r="U578" s="34"/>
      <c r="V578" s="80">
        <f t="shared" si="288"/>
        <v>0</v>
      </c>
      <c r="W578" s="80"/>
      <c r="X578" s="80">
        <f t="shared" si="289"/>
        <v>0</v>
      </c>
      <c r="Y578" s="80">
        <f>Y579+Y580</f>
        <v>0</v>
      </c>
      <c r="Z578" s="34">
        <v>0</v>
      </c>
      <c r="AA578" s="34">
        <f t="shared" si="315"/>
        <v>0</v>
      </c>
      <c r="AB578" s="34">
        <v>0</v>
      </c>
      <c r="AC578" s="31">
        <f t="shared" si="316"/>
        <v>0</v>
      </c>
      <c r="AD578" s="34">
        <v>0</v>
      </c>
      <c r="AE578" s="31">
        <f t="shared" si="316"/>
        <v>0</v>
      </c>
      <c r="AF578" s="34">
        <v>0</v>
      </c>
      <c r="AG578" s="31">
        <f t="shared" si="299"/>
        <v>0</v>
      </c>
      <c r="AH578" s="34">
        <v>0</v>
      </c>
      <c r="AI578" s="31">
        <f t="shared" si="299"/>
        <v>0</v>
      </c>
      <c r="AJ578" s="34">
        <v>0</v>
      </c>
      <c r="AK578" s="31">
        <f t="shared" si="299"/>
        <v>0</v>
      </c>
      <c r="AL578" s="34">
        <v>0</v>
      </c>
      <c r="AM578" s="31">
        <f t="shared" si="299"/>
        <v>0</v>
      </c>
      <c r="AN578" s="34">
        <v>0</v>
      </c>
      <c r="AO578" s="31">
        <f t="shared" si="300"/>
        <v>0</v>
      </c>
      <c r="AP578" s="34">
        <v>0</v>
      </c>
      <c r="AQ578" s="31">
        <f t="shared" si="300"/>
        <v>0</v>
      </c>
      <c r="AR578" s="34">
        <v>13.2</v>
      </c>
      <c r="AS578" s="31">
        <f t="shared" si="300"/>
        <v>13.2</v>
      </c>
      <c r="AT578" s="34">
        <v>0</v>
      </c>
      <c r="AU578" s="34">
        <v>96.1</v>
      </c>
      <c r="AV578" s="31">
        <f t="shared" si="301"/>
        <v>96.1</v>
      </c>
    </row>
    <row r="579" spans="2:48" ht="85.5" customHeight="1" x14ac:dyDescent="0.3">
      <c r="B579" s="12"/>
      <c r="C579" s="7"/>
      <c r="D579" s="79" t="s">
        <v>290</v>
      </c>
      <c r="E579" s="79" t="s">
        <v>291</v>
      </c>
      <c r="F579" s="79"/>
      <c r="G579" s="80"/>
      <c r="H579" s="34">
        <f>H580+H581</f>
        <v>0</v>
      </c>
      <c r="I579" s="34">
        <f>I580+I581</f>
        <v>0</v>
      </c>
      <c r="J579" s="34">
        <f t="shared" si="309"/>
        <v>0</v>
      </c>
      <c r="K579" s="34"/>
      <c r="L579" s="34">
        <f t="shared" si="291"/>
        <v>0</v>
      </c>
      <c r="M579" s="34"/>
      <c r="N579" s="80">
        <f t="shared" si="313"/>
        <v>0</v>
      </c>
      <c r="O579" s="34"/>
      <c r="P579" s="80">
        <f t="shared" si="314"/>
        <v>0</v>
      </c>
      <c r="Q579" s="34"/>
      <c r="R579" s="80">
        <f t="shared" si="286"/>
        <v>0</v>
      </c>
      <c r="S579" s="34"/>
      <c r="T579" s="80">
        <f t="shared" si="287"/>
        <v>0</v>
      </c>
      <c r="U579" s="34"/>
      <c r="V579" s="80">
        <f t="shared" si="288"/>
        <v>0</v>
      </c>
      <c r="W579" s="80"/>
      <c r="X579" s="80">
        <f t="shared" si="289"/>
        <v>0</v>
      </c>
      <c r="Y579" s="80"/>
      <c r="Z579" s="34">
        <f>Z580+Z581</f>
        <v>0</v>
      </c>
      <c r="AA579" s="34">
        <f t="shared" si="315"/>
        <v>0</v>
      </c>
      <c r="AB579" s="34">
        <f>AB580+AB581</f>
        <v>0</v>
      </c>
      <c r="AC579" s="31">
        <f t="shared" si="316"/>
        <v>0</v>
      </c>
      <c r="AD579" s="34">
        <f>AD580+AD581</f>
        <v>0</v>
      </c>
      <c r="AE579" s="31">
        <f t="shared" si="316"/>
        <v>0</v>
      </c>
      <c r="AF579" s="34">
        <f>AF580+AF581</f>
        <v>0</v>
      </c>
      <c r="AG579" s="31">
        <f t="shared" si="299"/>
        <v>0</v>
      </c>
      <c r="AH579" s="34">
        <f>AH580+AH581</f>
        <v>0</v>
      </c>
      <c r="AI579" s="31">
        <f t="shared" si="299"/>
        <v>0</v>
      </c>
      <c r="AJ579" s="34">
        <f>AJ580+AJ581</f>
        <v>0</v>
      </c>
      <c r="AK579" s="31">
        <f t="shared" si="299"/>
        <v>0</v>
      </c>
      <c r="AL579" s="34">
        <f>AL580+AL581</f>
        <v>0</v>
      </c>
      <c r="AM579" s="31">
        <f t="shared" si="299"/>
        <v>0</v>
      </c>
      <c r="AN579" s="34">
        <f>AN580+AN581</f>
        <v>0</v>
      </c>
      <c r="AO579" s="31">
        <f t="shared" si="300"/>
        <v>0</v>
      </c>
      <c r="AP579" s="34">
        <f>AP580+AP581</f>
        <v>0</v>
      </c>
      <c r="AQ579" s="31">
        <f t="shared" si="300"/>
        <v>0</v>
      </c>
      <c r="AR579" s="34">
        <f>AR580+AR581</f>
        <v>640.79999999999995</v>
      </c>
      <c r="AS579" s="31">
        <f t="shared" si="300"/>
        <v>640.79999999999995</v>
      </c>
      <c r="AT579" s="34">
        <f>AT580+AT581</f>
        <v>0</v>
      </c>
      <c r="AU579" s="34">
        <f>AU580+AU581</f>
        <v>640.79999999999995</v>
      </c>
      <c r="AV579" s="31">
        <f t="shared" si="301"/>
        <v>640.79999999999995</v>
      </c>
    </row>
    <row r="580" spans="2:48" ht="162" customHeight="1" x14ac:dyDescent="0.3">
      <c r="B580" s="12"/>
      <c r="C580" s="7"/>
      <c r="D580" s="79" t="s">
        <v>114</v>
      </c>
      <c r="E580" s="79" t="s">
        <v>291</v>
      </c>
      <c r="F580" s="79">
        <v>100</v>
      </c>
      <c r="G580" s="80">
        <v>4</v>
      </c>
      <c r="H580" s="34">
        <v>0</v>
      </c>
      <c r="I580" s="34"/>
      <c r="J580" s="34">
        <f t="shared" si="309"/>
        <v>0</v>
      </c>
      <c r="K580" s="34"/>
      <c r="L580" s="34">
        <f t="shared" si="291"/>
        <v>0</v>
      </c>
      <c r="M580" s="34"/>
      <c r="N580" s="80">
        <f t="shared" si="313"/>
        <v>0</v>
      </c>
      <c r="O580" s="34"/>
      <c r="P580" s="80">
        <f t="shared" si="314"/>
        <v>0</v>
      </c>
      <c r="Q580" s="34"/>
      <c r="R580" s="80">
        <f t="shared" si="286"/>
        <v>0</v>
      </c>
      <c r="S580" s="34"/>
      <c r="T580" s="80">
        <f t="shared" si="287"/>
        <v>0</v>
      </c>
      <c r="U580" s="34"/>
      <c r="V580" s="80">
        <f t="shared" si="288"/>
        <v>0</v>
      </c>
      <c r="W580" s="80"/>
      <c r="X580" s="80">
        <f t="shared" si="289"/>
        <v>0</v>
      </c>
      <c r="Y580" s="80"/>
      <c r="Z580" s="34">
        <v>0</v>
      </c>
      <c r="AA580" s="34">
        <f t="shared" si="315"/>
        <v>0</v>
      </c>
      <c r="AB580" s="34">
        <v>0</v>
      </c>
      <c r="AC580" s="31">
        <f t="shared" si="316"/>
        <v>0</v>
      </c>
      <c r="AD580" s="34">
        <v>0</v>
      </c>
      <c r="AE580" s="31">
        <f t="shared" si="316"/>
        <v>0</v>
      </c>
      <c r="AF580" s="34">
        <v>0</v>
      </c>
      <c r="AG580" s="31">
        <f t="shared" si="299"/>
        <v>0</v>
      </c>
      <c r="AH580" s="34">
        <v>0</v>
      </c>
      <c r="AI580" s="31">
        <f t="shared" si="299"/>
        <v>0</v>
      </c>
      <c r="AJ580" s="34">
        <v>0</v>
      </c>
      <c r="AK580" s="31">
        <f t="shared" si="299"/>
        <v>0</v>
      </c>
      <c r="AL580" s="34">
        <v>0</v>
      </c>
      <c r="AM580" s="31">
        <f t="shared" si="299"/>
        <v>0</v>
      </c>
      <c r="AN580" s="34">
        <v>0</v>
      </c>
      <c r="AO580" s="31">
        <f t="shared" si="300"/>
        <v>0</v>
      </c>
      <c r="AP580" s="34">
        <v>0</v>
      </c>
      <c r="AQ580" s="31">
        <f t="shared" si="300"/>
        <v>0</v>
      </c>
      <c r="AR580" s="34">
        <v>558.79999999999995</v>
      </c>
      <c r="AS580" s="31">
        <f t="shared" si="300"/>
        <v>558.79999999999995</v>
      </c>
      <c r="AT580" s="34">
        <v>0</v>
      </c>
      <c r="AU580" s="34">
        <v>558.79999999999995</v>
      </c>
      <c r="AV580" s="31">
        <f t="shared" si="301"/>
        <v>558.79999999999995</v>
      </c>
    </row>
    <row r="581" spans="2:48" ht="60.75" x14ac:dyDescent="0.3">
      <c r="B581" s="12"/>
      <c r="C581" s="7"/>
      <c r="D581" s="79" t="s">
        <v>14</v>
      </c>
      <c r="E581" s="79" t="s">
        <v>291</v>
      </c>
      <c r="F581" s="79">
        <v>200</v>
      </c>
      <c r="G581" s="80">
        <v>4</v>
      </c>
      <c r="H581" s="34">
        <v>0</v>
      </c>
      <c r="I581" s="34">
        <v>0</v>
      </c>
      <c r="J581" s="34">
        <f t="shared" si="309"/>
        <v>0</v>
      </c>
      <c r="K581" s="34"/>
      <c r="L581" s="34">
        <f t="shared" si="291"/>
        <v>0</v>
      </c>
      <c r="M581" s="34"/>
      <c r="N581" s="80">
        <f t="shared" si="313"/>
        <v>0</v>
      </c>
      <c r="O581" s="34"/>
      <c r="P581" s="80">
        <f t="shared" si="314"/>
        <v>0</v>
      </c>
      <c r="Q581" s="34"/>
      <c r="R581" s="80">
        <f t="shared" si="286"/>
        <v>0</v>
      </c>
      <c r="S581" s="34"/>
      <c r="T581" s="80">
        <f t="shared" si="287"/>
        <v>0</v>
      </c>
      <c r="U581" s="34"/>
      <c r="V581" s="80">
        <f t="shared" si="288"/>
        <v>0</v>
      </c>
      <c r="W581" s="80"/>
      <c r="X581" s="80">
        <f t="shared" si="289"/>
        <v>0</v>
      </c>
      <c r="Y581" s="80">
        <f>Y582+Y583</f>
        <v>0</v>
      </c>
      <c r="Z581" s="34">
        <v>0</v>
      </c>
      <c r="AA581" s="34">
        <f t="shared" si="315"/>
        <v>0</v>
      </c>
      <c r="AB581" s="34">
        <v>0</v>
      </c>
      <c r="AC581" s="31">
        <f t="shared" si="316"/>
        <v>0</v>
      </c>
      <c r="AD581" s="34">
        <v>0</v>
      </c>
      <c r="AE581" s="31">
        <f t="shared" si="316"/>
        <v>0</v>
      </c>
      <c r="AF581" s="34">
        <v>0</v>
      </c>
      <c r="AG581" s="31">
        <f t="shared" si="299"/>
        <v>0</v>
      </c>
      <c r="AH581" s="34">
        <v>0</v>
      </c>
      <c r="AI581" s="31">
        <f t="shared" si="299"/>
        <v>0</v>
      </c>
      <c r="AJ581" s="34">
        <v>0</v>
      </c>
      <c r="AK581" s="31">
        <f t="shared" si="299"/>
        <v>0</v>
      </c>
      <c r="AL581" s="34">
        <v>0</v>
      </c>
      <c r="AM581" s="31">
        <f t="shared" si="299"/>
        <v>0</v>
      </c>
      <c r="AN581" s="34">
        <v>0</v>
      </c>
      <c r="AO581" s="31">
        <f t="shared" si="300"/>
        <v>0</v>
      </c>
      <c r="AP581" s="34">
        <v>0</v>
      </c>
      <c r="AQ581" s="31">
        <f t="shared" si="300"/>
        <v>0</v>
      </c>
      <c r="AR581" s="34">
        <v>82</v>
      </c>
      <c r="AS581" s="31">
        <f t="shared" si="300"/>
        <v>82</v>
      </c>
      <c r="AT581" s="34">
        <v>0</v>
      </c>
      <c r="AU581" s="34">
        <v>82</v>
      </c>
      <c r="AV581" s="31">
        <f t="shared" si="301"/>
        <v>82</v>
      </c>
    </row>
    <row r="582" spans="2:48" ht="125.25" customHeight="1" x14ac:dyDescent="0.3">
      <c r="B582" s="12"/>
      <c r="C582" s="7"/>
      <c r="D582" s="79" t="s">
        <v>508</v>
      </c>
      <c r="E582" s="79" t="s">
        <v>292</v>
      </c>
      <c r="F582" s="79"/>
      <c r="G582" s="80"/>
      <c r="H582" s="34">
        <f>H583+H584</f>
        <v>0</v>
      </c>
      <c r="I582" s="34">
        <f>I583+I584</f>
        <v>0</v>
      </c>
      <c r="J582" s="34">
        <f t="shared" si="309"/>
        <v>0</v>
      </c>
      <c r="K582" s="34"/>
      <c r="L582" s="34">
        <f t="shared" si="291"/>
        <v>0</v>
      </c>
      <c r="M582" s="34"/>
      <c r="N582" s="80">
        <f t="shared" si="313"/>
        <v>0</v>
      </c>
      <c r="O582" s="34"/>
      <c r="P582" s="80">
        <f t="shared" si="314"/>
        <v>0</v>
      </c>
      <c r="Q582" s="34"/>
      <c r="R582" s="80">
        <f t="shared" si="286"/>
        <v>0</v>
      </c>
      <c r="S582" s="34"/>
      <c r="T582" s="80">
        <f t="shared" si="287"/>
        <v>0</v>
      </c>
      <c r="U582" s="34"/>
      <c r="V582" s="80">
        <f t="shared" si="288"/>
        <v>0</v>
      </c>
      <c r="W582" s="80"/>
      <c r="X582" s="80">
        <f t="shared" si="289"/>
        <v>0</v>
      </c>
      <c r="Y582" s="80"/>
      <c r="Z582" s="34">
        <f>Z583+Z584</f>
        <v>0</v>
      </c>
      <c r="AA582" s="34">
        <f t="shared" si="315"/>
        <v>0</v>
      </c>
      <c r="AB582" s="34">
        <f>AB583+AB584</f>
        <v>0</v>
      </c>
      <c r="AC582" s="31">
        <f t="shared" si="316"/>
        <v>0</v>
      </c>
      <c r="AD582" s="34">
        <f>AD583+AD584</f>
        <v>0</v>
      </c>
      <c r="AE582" s="31">
        <f t="shared" si="316"/>
        <v>0</v>
      </c>
      <c r="AF582" s="34">
        <f>AF583+AF584</f>
        <v>0</v>
      </c>
      <c r="AG582" s="31">
        <f t="shared" si="299"/>
        <v>0</v>
      </c>
      <c r="AH582" s="34">
        <f>AH583+AH584</f>
        <v>0</v>
      </c>
      <c r="AI582" s="31">
        <f t="shared" si="299"/>
        <v>0</v>
      </c>
      <c r="AJ582" s="34">
        <f>AJ583+AJ584</f>
        <v>0</v>
      </c>
      <c r="AK582" s="31">
        <f t="shared" si="299"/>
        <v>0</v>
      </c>
      <c r="AL582" s="34">
        <f>AL583+AL584</f>
        <v>0</v>
      </c>
      <c r="AM582" s="31">
        <f t="shared" si="299"/>
        <v>0</v>
      </c>
      <c r="AN582" s="34">
        <f>AN583+AN584</f>
        <v>0</v>
      </c>
      <c r="AO582" s="31">
        <f t="shared" si="300"/>
        <v>0</v>
      </c>
      <c r="AP582" s="34">
        <f>AP583+AP584</f>
        <v>0</v>
      </c>
      <c r="AQ582" s="31">
        <f t="shared" si="300"/>
        <v>0</v>
      </c>
      <c r="AR582" s="34">
        <f>AR583+AR584</f>
        <v>2593.5</v>
      </c>
      <c r="AS582" s="31">
        <f t="shared" si="300"/>
        <v>2593.5</v>
      </c>
      <c r="AT582" s="34">
        <f>AT583+AT584</f>
        <v>0</v>
      </c>
      <c r="AU582" s="34">
        <f>AU583+AU584</f>
        <v>2593.5</v>
      </c>
      <c r="AV582" s="31">
        <f t="shared" si="301"/>
        <v>2593.5</v>
      </c>
    </row>
    <row r="583" spans="2:48" ht="149.25" customHeight="1" x14ac:dyDescent="0.3">
      <c r="B583" s="12"/>
      <c r="C583" s="7"/>
      <c r="D583" s="79" t="s">
        <v>114</v>
      </c>
      <c r="E583" s="79" t="s">
        <v>292</v>
      </c>
      <c r="F583" s="79">
        <v>100</v>
      </c>
      <c r="G583" s="80">
        <v>4</v>
      </c>
      <c r="H583" s="34">
        <v>0</v>
      </c>
      <c r="I583" s="34">
        <v>0</v>
      </c>
      <c r="J583" s="34">
        <f t="shared" si="309"/>
        <v>0</v>
      </c>
      <c r="K583" s="34"/>
      <c r="L583" s="34">
        <f t="shared" si="291"/>
        <v>0</v>
      </c>
      <c r="M583" s="34"/>
      <c r="N583" s="80">
        <f t="shared" si="313"/>
        <v>0</v>
      </c>
      <c r="O583" s="34"/>
      <c r="P583" s="80">
        <f t="shared" si="314"/>
        <v>0</v>
      </c>
      <c r="Q583" s="34"/>
      <c r="R583" s="80">
        <f t="shared" si="286"/>
        <v>0</v>
      </c>
      <c r="S583" s="34"/>
      <c r="T583" s="80">
        <f t="shared" si="287"/>
        <v>0</v>
      </c>
      <c r="U583" s="34"/>
      <c r="V583" s="80">
        <f t="shared" si="288"/>
        <v>0</v>
      </c>
      <c r="W583" s="80"/>
      <c r="X583" s="80">
        <f t="shared" si="289"/>
        <v>0</v>
      </c>
      <c r="Y583" s="80"/>
      <c r="Z583" s="34">
        <v>0</v>
      </c>
      <c r="AA583" s="34">
        <f t="shared" si="315"/>
        <v>0</v>
      </c>
      <c r="AB583" s="34">
        <v>0</v>
      </c>
      <c r="AC583" s="31">
        <f t="shared" si="316"/>
        <v>0</v>
      </c>
      <c r="AD583" s="34">
        <v>0</v>
      </c>
      <c r="AE583" s="31">
        <f t="shared" si="316"/>
        <v>0</v>
      </c>
      <c r="AF583" s="34">
        <v>0</v>
      </c>
      <c r="AG583" s="31">
        <f t="shared" si="299"/>
        <v>0</v>
      </c>
      <c r="AH583" s="34">
        <v>0</v>
      </c>
      <c r="AI583" s="31">
        <f t="shared" si="299"/>
        <v>0</v>
      </c>
      <c r="AJ583" s="34">
        <v>0</v>
      </c>
      <c r="AK583" s="31">
        <f t="shared" si="299"/>
        <v>0</v>
      </c>
      <c r="AL583" s="34">
        <v>0</v>
      </c>
      <c r="AM583" s="31">
        <f t="shared" si="299"/>
        <v>0</v>
      </c>
      <c r="AN583" s="34">
        <v>0</v>
      </c>
      <c r="AO583" s="31">
        <f t="shared" si="300"/>
        <v>0</v>
      </c>
      <c r="AP583" s="34">
        <v>0</v>
      </c>
      <c r="AQ583" s="31">
        <f t="shared" si="300"/>
        <v>0</v>
      </c>
      <c r="AR583" s="34">
        <v>2393.5</v>
      </c>
      <c r="AS583" s="31">
        <f t="shared" si="300"/>
        <v>2393.5</v>
      </c>
      <c r="AT583" s="34">
        <v>0</v>
      </c>
      <c r="AU583" s="34">
        <v>2393.5</v>
      </c>
      <c r="AV583" s="31">
        <f t="shared" si="301"/>
        <v>2393.5</v>
      </c>
    </row>
    <row r="584" spans="2:48" ht="60.75" x14ac:dyDescent="0.3">
      <c r="B584" s="12"/>
      <c r="C584" s="7"/>
      <c r="D584" s="79" t="s">
        <v>14</v>
      </c>
      <c r="E584" s="79" t="s">
        <v>292</v>
      </c>
      <c r="F584" s="79">
        <v>200</v>
      </c>
      <c r="G584" s="80">
        <v>4</v>
      </c>
      <c r="H584" s="34">
        <v>0</v>
      </c>
      <c r="I584" s="34">
        <v>0</v>
      </c>
      <c r="J584" s="34">
        <f t="shared" si="309"/>
        <v>0</v>
      </c>
      <c r="K584" s="34"/>
      <c r="L584" s="34">
        <f t="shared" si="291"/>
        <v>0</v>
      </c>
      <c r="M584" s="34"/>
      <c r="N584" s="80">
        <f t="shared" si="313"/>
        <v>0</v>
      </c>
      <c r="O584" s="34"/>
      <c r="P584" s="80">
        <f t="shared" si="314"/>
        <v>0</v>
      </c>
      <c r="Q584" s="34"/>
      <c r="R584" s="80">
        <f t="shared" si="286"/>
        <v>0</v>
      </c>
      <c r="S584" s="34"/>
      <c r="T584" s="80">
        <f t="shared" si="287"/>
        <v>0</v>
      </c>
      <c r="U584" s="34"/>
      <c r="V584" s="80">
        <f t="shared" si="288"/>
        <v>0</v>
      </c>
      <c r="W584" s="80"/>
      <c r="X584" s="80">
        <f t="shared" si="289"/>
        <v>0</v>
      </c>
      <c r="Y584" s="80">
        <f>Y585+Y586</f>
        <v>0</v>
      </c>
      <c r="Z584" s="34">
        <v>0</v>
      </c>
      <c r="AA584" s="34">
        <f t="shared" si="315"/>
        <v>0</v>
      </c>
      <c r="AB584" s="34">
        <v>0</v>
      </c>
      <c r="AC584" s="31">
        <f t="shared" si="316"/>
        <v>0</v>
      </c>
      <c r="AD584" s="34">
        <v>0</v>
      </c>
      <c r="AE584" s="31">
        <f t="shared" si="316"/>
        <v>0</v>
      </c>
      <c r="AF584" s="34">
        <v>0</v>
      </c>
      <c r="AG584" s="31">
        <f t="shared" si="299"/>
        <v>0</v>
      </c>
      <c r="AH584" s="34">
        <v>0</v>
      </c>
      <c r="AI584" s="31">
        <f t="shared" si="299"/>
        <v>0</v>
      </c>
      <c r="AJ584" s="34">
        <v>0</v>
      </c>
      <c r="AK584" s="31">
        <f t="shared" si="299"/>
        <v>0</v>
      </c>
      <c r="AL584" s="34">
        <v>0</v>
      </c>
      <c r="AM584" s="31">
        <f t="shared" si="299"/>
        <v>0</v>
      </c>
      <c r="AN584" s="34">
        <v>0</v>
      </c>
      <c r="AO584" s="31">
        <f t="shared" si="300"/>
        <v>0</v>
      </c>
      <c r="AP584" s="34">
        <v>0</v>
      </c>
      <c r="AQ584" s="31">
        <f t="shared" si="300"/>
        <v>0</v>
      </c>
      <c r="AR584" s="34">
        <v>200</v>
      </c>
      <c r="AS584" s="31">
        <f t="shared" si="300"/>
        <v>200</v>
      </c>
      <c r="AT584" s="34">
        <v>0</v>
      </c>
      <c r="AU584" s="34">
        <v>200</v>
      </c>
      <c r="AV584" s="31">
        <f t="shared" si="301"/>
        <v>200</v>
      </c>
    </row>
    <row r="585" spans="2:48" ht="102.75" customHeight="1" x14ac:dyDescent="0.3">
      <c r="B585" s="12"/>
      <c r="C585" s="7"/>
      <c r="D585" s="79" t="s">
        <v>293</v>
      </c>
      <c r="E585" s="79" t="s">
        <v>294</v>
      </c>
      <c r="F585" s="79"/>
      <c r="G585" s="80"/>
      <c r="H585" s="34">
        <f>H586+H587</f>
        <v>0</v>
      </c>
      <c r="I585" s="34">
        <f>I586+I587</f>
        <v>0</v>
      </c>
      <c r="J585" s="34">
        <f t="shared" si="309"/>
        <v>0</v>
      </c>
      <c r="K585" s="34"/>
      <c r="L585" s="34">
        <f t="shared" si="291"/>
        <v>0</v>
      </c>
      <c r="M585" s="34"/>
      <c r="N585" s="80">
        <f t="shared" si="313"/>
        <v>0</v>
      </c>
      <c r="O585" s="34"/>
      <c r="P585" s="80">
        <f t="shared" si="314"/>
        <v>0</v>
      </c>
      <c r="Q585" s="34"/>
      <c r="R585" s="80">
        <f t="shared" ref="R585:R654" si="317">P585+Q585</f>
        <v>0</v>
      </c>
      <c r="S585" s="34"/>
      <c r="T585" s="80">
        <f t="shared" ref="T585:T654" si="318">R585+S585</f>
        <v>0</v>
      </c>
      <c r="U585" s="34"/>
      <c r="V585" s="80">
        <f t="shared" ref="V585:V654" si="319">T585+U585</f>
        <v>0</v>
      </c>
      <c r="W585" s="80"/>
      <c r="X585" s="80">
        <f t="shared" ref="X585:X654" si="320">V585+W585</f>
        <v>0</v>
      </c>
      <c r="Y585" s="80"/>
      <c r="Z585" s="34">
        <f>Z586+Z587</f>
        <v>0</v>
      </c>
      <c r="AA585" s="34">
        <f t="shared" si="315"/>
        <v>0</v>
      </c>
      <c r="AB585" s="34">
        <f>AB586+AB587</f>
        <v>0</v>
      </c>
      <c r="AC585" s="31">
        <f t="shared" si="316"/>
        <v>0</v>
      </c>
      <c r="AD585" s="34">
        <f>AD586+AD587</f>
        <v>0</v>
      </c>
      <c r="AE585" s="31">
        <f t="shared" si="316"/>
        <v>0</v>
      </c>
      <c r="AF585" s="34">
        <f>AF586+AF587</f>
        <v>0</v>
      </c>
      <c r="AG585" s="31">
        <f t="shared" si="299"/>
        <v>0</v>
      </c>
      <c r="AH585" s="34">
        <f>AH586+AH587</f>
        <v>0</v>
      </c>
      <c r="AI585" s="31">
        <f t="shared" si="299"/>
        <v>0</v>
      </c>
      <c r="AJ585" s="34">
        <f>AJ586+AJ587</f>
        <v>0</v>
      </c>
      <c r="AK585" s="31">
        <f t="shared" si="299"/>
        <v>0</v>
      </c>
      <c r="AL585" s="34">
        <f>AL586+AL587</f>
        <v>0</v>
      </c>
      <c r="AM585" s="31">
        <f t="shared" si="299"/>
        <v>0</v>
      </c>
      <c r="AN585" s="34">
        <f>AN586+AN587</f>
        <v>0</v>
      </c>
      <c r="AO585" s="31">
        <f t="shared" si="300"/>
        <v>0</v>
      </c>
      <c r="AP585" s="34">
        <f>AP586+AP587</f>
        <v>0</v>
      </c>
      <c r="AQ585" s="31">
        <f t="shared" si="300"/>
        <v>0</v>
      </c>
      <c r="AR585" s="34">
        <f>AR586+AR587</f>
        <v>1281.5999999999999</v>
      </c>
      <c r="AS585" s="31">
        <f t="shared" si="300"/>
        <v>1281.5999999999999</v>
      </c>
      <c r="AT585" s="34">
        <f>AT586+AT587</f>
        <v>0</v>
      </c>
      <c r="AU585" s="34">
        <f>AU586+AU587</f>
        <v>1281.5999999999999</v>
      </c>
      <c r="AV585" s="31">
        <f t="shared" si="301"/>
        <v>1281.5999999999999</v>
      </c>
    </row>
    <row r="586" spans="2:48" ht="162.75" customHeight="1" x14ac:dyDescent="0.3">
      <c r="B586" s="12"/>
      <c r="C586" s="7"/>
      <c r="D586" s="79" t="s">
        <v>114</v>
      </c>
      <c r="E586" s="79" t="s">
        <v>294</v>
      </c>
      <c r="F586" s="79">
        <v>100</v>
      </c>
      <c r="G586" s="80">
        <v>4</v>
      </c>
      <c r="H586" s="34">
        <v>0</v>
      </c>
      <c r="I586" s="34"/>
      <c r="J586" s="34">
        <f t="shared" si="309"/>
        <v>0</v>
      </c>
      <c r="K586" s="34"/>
      <c r="L586" s="34">
        <f t="shared" si="291"/>
        <v>0</v>
      </c>
      <c r="M586" s="34"/>
      <c r="N586" s="80">
        <f t="shared" si="313"/>
        <v>0</v>
      </c>
      <c r="O586" s="34"/>
      <c r="P586" s="80">
        <f t="shared" si="314"/>
        <v>0</v>
      </c>
      <c r="Q586" s="34"/>
      <c r="R586" s="80">
        <f t="shared" si="317"/>
        <v>0</v>
      </c>
      <c r="S586" s="34"/>
      <c r="T586" s="80">
        <f t="shared" si="318"/>
        <v>0</v>
      </c>
      <c r="U586" s="34"/>
      <c r="V586" s="80">
        <f t="shared" si="319"/>
        <v>0</v>
      </c>
      <c r="W586" s="80"/>
      <c r="X586" s="80">
        <f t="shared" si="320"/>
        <v>0</v>
      </c>
      <c r="Y586" s="80"/>
      <c r="Z586" s="34">
        <v>0</v>
      </c>
      <c r="AA586" s="34">
        <f t="shared" si="315"/>
        <v>0</v>
      </c>
      <c r="AB586" s="34">
        <v>0</v>
      </c>
      <c r="AC586" s="31">
        <f t="shared" si="316"/>
        <v>0</v>
      </c>
      <c r="AD586" s="34">
        <v>0</v>
      </c>
      <c r="AE586" s="31">
        <f t="shared" si="316"/>
        <v>0</v>
      </c>
      <c r="AF586" s="34">
        <v>0</v>
      </c>
      <c r="AG586" s="31">
        <f t="shared" si="299"/>
        <v>0</v>
      </c>
      <c r="AH586" s="34">
        <v>0</v>
      </c>
      <c r="AI586" s="31">
        <f t="shared" si="299"/>
        <v>0</v>
      </c>
      <c r="AJ586" s="34">
        <v>0</v>
      </c>
      <c r="AK586" s="31">
        <f t="shared" si="299"/>
        <v>0</v>
      </c>
      <c r="AL586" s="34">
        <v>0</v>
      </c>
      <c r="AM586" s="31">
        <f t="shared" si="299"/>
        <v>0</v>
      </c>
      <c r="AN586" s="34">
        <v>0</v>
      </c>
      <c r="AO586" s="31">
        <f t="shared" si="300"/>
        <v>0</v>
      </c>
      <c r="AP586" s="34">
        <v>0</v>
      </c>
      <c r="AQ586" s="31">
        <f t="shared" si="300"/>
        <v>0</v>
      </c>
      <c r="AR586" s="34">
        <v>1137.5999999999999</v>
      </c>
      <c r="AS586" s="31">
        <f t="shared" si="300"/>
        <v>1137.5999999999999</v>
      </c>
      <c r="AT586" s="34">
        <v>0</v>
      </c>
      <c r="AU586" s="34">
        <v>1137.5999999999999</v>
      </c>
      <c r="AV586" s="31">
        <f t="shared" si="301"/>
        <v>1137.5999999999999</v>
      </c>
    </row>
    <row r="587" spans="2:48" ht="60.75" x14ac:dyDescent="0.3">
      <c r="B587" s="12"/>
      <c r="C587" s="7"/>
      <c r="D587" s="79" t="s">
        <v>14</v>
      </c>
      <c r="E587" s="79" t="s">
        <v>294</v>
      </c>
      <c r="F587" s="79">
        <v>200</v>
      </c>
      <c r="G587" s="80">
        <v>4</v>
      </c>
      <c r="H587" s="34">
        <v>0</v>
      </c>
      <c r="I587" s="34"/>
      <c r="J587" s="34">
        <f t="shared" si="309"/>
        <v>0</v>
      </c>
      <c r="K587" s="34">
        <f>K588+K589</f>
        <v>0</v>
      </c>
      <c r="L587" s="34">
        <f t="shared" si="291"/>
        <v>0</v>
      </c>
      <c r="M587" s="34">
        <f>M588+M589</f>
        <v>0</v>
      </c>
      <c r="N587" s="80">
        <f t="shared" si="313"/>
        <v>0</v>
      </c>
      <c r="O587" s="34">
        <f>O588+O589</f>
        <v>0</v>
      </c>
      <c r="P587" s="80">
        <f t="shared" si="314"/>
        <v>0</v>
      </c>
      <c r="Q587" s="34">
        <f>Q588+Q589</f>
        <v>0</v>
      </c>
      <c r="R587" s="80">
        <f t="shared" si="317"/>
        <v>0</v>
      </c>
      <c r="S587" s="34">
        <f>S588+S589</f>
        <v>0</v>
      </c>
      <c r="T587" s="80">
        <f t="shared" si="318"/>
        <v>0</v>
      </c>
      <c r="U587" s="34">
        <f>U588+U589</f>
        <v>0</v>
      </c>
      <c r="V587" s="80">
        <f t="shared" si="319"/>
        <v>0</v>
      </c>
      <c r="W587" s="80"/>
      <c r="X587" s="80">
        <f t="shared" si="320"/>
        <v>0</v>
      </c>
      <c r="Y587" s="80">
        <f>Y588+Y589</f>
        <v>0</v>
      </c>
      <c r="Z587" s="34">
        <v>0</v>
      </c>
      <c r="AA587" s="34">
        <f t="shared" si="315"/>
        <v>0</v>
      </c>
      <c r="AB587" s="34">
        <v>0</v>
      </c>
      <c r="AC587" s="31">
        <f t="shared" si="316"/>
        <v>0</v>
      </c>
      <c r="AD587" s="34">
        <v>0</v>
      </c>
      <c r="AE587" s="31">
        <f t="shared" si="316"/>
        <v>0</v>
      </c>
      <c r="AF587" s="34">
        <v>0</v>
      </c>
      <c r="AG587" s="31">
        <f t="shared" si="299"/>
        <v>0</v>
      </c>
      <c r="AH587" s="34">
        <v>0</v>
      </c>
      <c r="AI587" s="31">
        <f t="shared" si="299"/>
        <v>0</v>
      </c>
      <c r="AJ587" s="34">
        <v>0</v>
      </c>
      <c r="AK587" s="31">
        <f t="shared" si="299"/>
        <v>0</v>
      </c>
      <c r="AL587" s="34">
        <v>0</v>
      </c>
      <c r="AM587" s="31">
        <f t="shared" si="299"/>
        <v>0</v>
      </c>
      <c r="AN587" s="34">
        <v>0</v>
      </c>
      <c r="AO587" s="31">
        <f t="shared" si="300"/>
        <v>0</v>
      </c>
      <c r="AP587" s="34">
        <v>0</v>
      </c>
      <c r="AQ587" s="31">
        <f t="shared" si="300"/>
        <v>0</v>
      </c>
      <c r="AR587" s="34">
        <v>144</v>
      </c>
      <c r="AS587" s="31">
        <f t="shared" si="300"/>
        <v>144</v>
      </c>
      <c r="AT587" s="34">
        <v>0</v>
      </c>
      <c r="AU587" s="34">
        <v>144</v>
      </c>
      <c r="AV587" s="31">
        <f t="shared" si="301"/>
        <v>144</v>
      </c>
    </row>
    <row r="588" spans="2:48" ht="135" customHeight="1" x14ac:dyDescent="0.3">
      <c r="B588" s="12"/>
      <c r="C588" s="7"/>
      <c r="D588" s="79" t="s">
        <v>295</v>
      </c>
      <c r="E588" s="79" t="s">
        <v>296</v>
      </c>
      <c r="F588" s="79"/>
      <c r="G588" s="80"/>
      <c r="H588" s="34">
        <f>H589+H590</f>
        <v>0</v>
      </c>
      <c r="I588" s="34">
        <f>I589+I590</f>
        <v>0</v>
      </c>
      <c r="J588" s="34">
        <f t="shared" si="309"/>
        <v>0</v>
      </c>
      <c r="K588" s="34">
        <v>0</v>
      </c>
      <c r="L588" s="34">
        <f t="shared" si="291"/>
        <v>0</v>
      </c>
      <c r="M588" s="34">
        <v>0</v>
      </c>
      <c r="N588" s="80">
        <f t="shared" si="313"/>
        <v>0</v>
      </c>
      <c r="O588" s="34">
        <v>0</v>
      </c>
      <c r="P588" s="80">
        <f t="shared" si="314"/>
        <v>0</v>
      </c>
      <c r="Q588" s="34">
        <v>0</v>
      </c>
      <c r="R588" s="80">
        <f t="shared" si="317"/>
        <v>0</v>
      </c>
      <c r="S588" s="34">
        <v>0</v>
      </c>
      <c r="T588" s="80">
        <f t="shared" si="318"/>
        <v>0</v>
      </c>
      <c r="U588" s="34">
        <v>0</v>
      </c>
      <c r="V588" s="80">
        <f t="shared" si="319"/>
        <v>0</v>
      </c>
      <c r="W588" s="80"/>
      <c r="X588" s="80">
        <f t="shared" si="320"/>
        <v>0</v>
      </c>
      <c r="Y588" s="80"/>
      <c r="Z588" s="34">
        <f>Z589+Z590</f>
        <v>0</v>
      </c>
      <c r="AA588" s="34">
        <f t="shared" si="315"/>
        <v>0</v>
      </c>
      <c r="AB588" s="34">
        <f>AB589+AB590</f>
        <v>0</v>
      </c>
      <c r="AC588" s="31">
        <f t="shared" si="316"/>
        <v>0</v>
      </c>
      <c r="AD588" s="34">
        <f>AD589+AD590</f>
        <v>0</v>
      </c>
      <c r="AE588" s="31">
        <f t="shared" si="316"/>
        <v>0</v>
      </c>
      <c r="AF588" s="34">
        <f>AF589+AF590</f>
        <v>0</v>
      </c>
      <c r="AG588" s="31">
        <f t="shared" si="299"/>
        <v>0</v>
      </c>
      <c r="AH588" s="34">
        <f>AH589+AH590</f>
        <v>0</v>
      </c>
      <c r="AI588" s="31">
        <f t="shared" si="299"/>
        <v>0</v>
      </c>
      <c r="AJ588" s="34">
        <f>AJ589+AJ590</f>
        <v>0</v>
      </c>
      <c r="AK588" s="31">
        <f t="shared" si="299"/>
        <v>0</v>
      </c>
      <c r="AL588" s="34">
        <f>AL589+AL590</f>
        <v>0</v>
      </c>
      <c r="AM588" s="31">
        <f t="shared" si="299"/>
        <v>0</v>
      </c>
      <c r="AN588" s="34">
        <f>AN589+AN590</f>
        <v>0</v>
      </c>
      <c r="AO588" s="31">
        <f t="shared" si="300"/>
        <v>0</v>
      </c>
      <c r="AP588" s="34">
        <f>AP589+AP590</f>
        <v>0</v>
      </c>
      <c r="AQ588" s="31">
        <f t="shared" si="300"/>
        <v>0</v>
      </c>
      <c r="AR588" s="34">
        <f>AR589+AR590</f>
        <v>3352.5</v>
      </c>
      <c r="AS588" s="31">
        <f t="shared" si="300"/>
        <v>3352.5</v>
      </c>
      <c r="AT588" s="34">
        <f>AT589+AT590</f>
        <v>0</v>
      </c>
      <c r="AU588" s="34">
        <f>AU589+AU590</f>
        <v>3352.5</v>
      </c>
      <c r="AV588" s="31">
        <f t="shared" si="301"/>
        <v>3352.5</v>
      </c>
    </row>
    <row r="589" spans="2:48" ht="159" customHeight="1" x14ac:dyDescent="0.3">
      <c r="B589" s="12"/>
      <c r="C589" s="7"/>
      <c r="D589" s="79" t="s">
        <v>114</v>
      </c>
      <c r="E589" s="79" t="s">
        <v>296</v>
      </c>
      <c r="F589" s="79">
        <v>100</v>
      </c>
      <c r="G589" s="80">
        <v>4</v>
      </c>
      <c r="H589" s="34">
        <v>0</v>
      </c>
      <c r="I589" s="34">
        <v>0</v>
      </c>
      <c r="J589" s="34">
        <f t="shared" si="309"/>
        <v>0</v>
      </c>
      <c r="K589" s="34">
        <v>0</v>
      </c>
      <c r="L589" s="34">
        <f t="shared" si="291"/>
        <v>0</v>
      </c>
      <c r="M589" s="34">
        <v>0</v>
      </c>
      <c r="N589" s="80">
        <f t="shared" si="313"/>
        <v>0</v>
      </c>
      <c r="O589" s="34">
        <v>0</v>
      </c>
      <c r="P589" s="80">
        <f t="shared" si="314"/>
        <v>0</v>
      </c>
      <c r="Q589" s="34">
        <v>0</v>
      </c>
      <c r="R589" s="80">
        <f t="shared" si="317"/>
        <v>0</v>
      </c>
      <c r="S589" s="34">
        <v>0</v>
      </c>
      <c r="T589" s="80">
        <f t="shared" si="318"/>
        <v>0</v>
      </c>
      <c r="U589" s="34">
        <v>0</v>
      </c>
      <c r="V589" s="80">
        <f t="shared" si="319"/>
        <v>0</v>
      </c>
      <c r="W589" s="80"/>
      <c r="X589" s="80">
        <f t="shared" si="320"/>
        <v>0</v>
      </c>
      <c r="Y589" s="80"/>
      <c r="Z589" s="34">
        <v>0</v>
      </c>
      <c r="AA589" s="34">
        <f t="shared" si="315"/>
        <v>0</v>
      </c>
      <c r="AB589" s="34">
        <v>0</v>
      </c>
      <c r="AC589" s="31">
        <f t="shared" si="316"/>
        <v>0</v>
      </c>
      <c r="AD589" s="34">
        <v>0</v>
      </c>
      <c r="AE589" s="31">
        <f t="shared" si="316"/>
        <v>0</v>
      </c>
      <c r="AF589" s="34">
        <v>0</v>
      </c>
      <c r="AG589" s="31">
        <f t="shared" si="299"/>
        <v>0</v>
      </c>
      <c r="AH589" s="34">
        <v>0</v>
      </c>
      <c r="AI589" s="31">
        <f t="shared" si="299"/>
        <v>0</v>
      </c>
      <c r="AJ589" s="34">
        <v>0</v>
      </c>
      <c r="AK589" s="31">
        <f t="shared" si="299"/>
        <v>0</v>
      </c>
      <c r="AL589" s="34">
        <v>0</v>
      </c>
      <c r="AM589" s="31">
        <f t="shared" si="299"/>
        <v>0</v>
      </c>
      <c r="AN589" s="34">
        <v>0</v>
      </c>
      <c r="AO589" s="31">
        <f t="shared" si="300"/>
        <v>0</v>
      </c>
      <c r="AP589" s="34">
        <v>0</v>
      </c>
      <c r="AQ589" s="31">
        <f t="shared" si="300"/>
        <v>0</v>
      </c>
      <c r="AR589" s="34">
        <v>2964.5</v>
      </c>
      <c r="AS589" s="31">
        <f t="shared" si="300"/>
        <v>2964.5</v>
      </c>
      <c r="AT589" s="34">
        <v>0</v>
      </c>
      <c r="AU589" s="34">
        <v>2964.5</v>
      </c>
      <c r="AV589" s="31">
        <f t="shared" si="301"/>
        <v>2964.5</v>
      </c>
    </row>
    <row r="590" spans="2:48" ht="60.75" x14ac:dyDescent="0.3">
      <c r="B590" s="12"/>
      <c r="C590" s="7"/>
      <c r="D590" s="79" t="s">
        <v>14</v>
      </c>
      <c r="E590" s="79" t="s">
        <v>296</v>
      </c>
      <c r="F590" s="79">
        <v>200</v>
      </c>
      <c r="G590" s="80">
        <v>4</v>
      </c>
      <c r="H590" s="34">
        <v>0</v>
      </c>
      <c r="I590" s="34">
        <v>0</v>
      </c>
      <c r="J590" s="34">
        <f t="shared" si="309"/>
        <v>0</v>
      </c>
      <c r="K590" s="34"/>
      <c r="L590" s="34">
        <f t="shared" ref="L590:L659" si="321">J590+K590</f>
        <v>0</v>
      </c>
      <c r="M590" s="34"/>
      <c r="N590" s="80">
        <f t="shared" si="313"/>
        <v>0</v>
      </c>
      <c r="O590" s="34"/>
      <c r="P590" s="80">
        <f t="shared" si="314"/>
        <v>0</v>
      </c>
      <c r="Q590" s="34"/>
      <c r="R590" s="80">
        <f t="shared" si="317"/>
        <v>0</v>
      </c>
      <c r="S590" s="34"/>
      <c r="T590" s="80">
        <f t="shared" si="318"/>
        <v>0</v>
      </c>
      <c r="U590" s="34"/>
      <c r="V590" s="80">
        <f t="shared" si="319"/>
        <v>0</v>
      </c>
      <c r="W590" s="80"/>
      <c r="X590" s="80">
        <f t="shared" si="320"/>
        <v>0</v>
      </c>
      <c r="Y590" s="80">
        <f>Y591+Y592</f>
        <v>0</v>
      </c>
      <c r="Z590" s="34">
        <v>0</v>
      </c>
      <c r="AA590" s="34">
        <f t="shared" si="315"/>
        <v>0</v>
      </c>
      <c r="AB590" s="34">
        <v>0</v>
      </c>
      <c r="AC590" s="31">
        <f t="shared" si="316"/>
        <v>0</v>
      </c>
      <c r="AD590" s="34">
        <v>0</v>
      </c>
      <c r="AE590" s="31">
        <f t="shared" si="316"/>
        <v>0</v>
      </c>
      <c r="AF590" s="34">
        <v>0</v>
      </c>
      <c r="AG590" s="31">
        <f t="shared" si="299"/>
        <v>0</v>
      </c>
      <c r="AH590" s="34">
        <v>0</v>
      </c>
      <c r="AI590" s="31">
        <f t="shared" si="299"/>
        <v>0</v>
      </c>
      <c r="AJ590" s="34">
        <v>0</v>
      </c>
      <c r="AK590" s="31">
        <f t="shared" si="299"/>
        <v>0</v>
      </c>
      <c r="AL590" s="34">
        <v>0</v>
      </c>
      <c r="AM590" s="31">
        <f t="shared" si="299"/>
        <v>0</v>
      </c>
      <c r="AN590" s="34">
        <v>0</v>
      </c>
      <c r="AO590" s="31">
        <f t="shared" si="300"/>
        <v>0</v>
      </c>
      <c r="AP590" s="34">
        <v>0</v>
      </c>
      <c r="AQ590" s="31">
        <f t="shared" si="300"/>
        <v>0</v>
      </c>
      <c r="AR590" s="34">
        <v>388</v>
      </c>
      <c r="AS590" s="31">
        <f t="shared" si="300"/>
        <v>388</v>
      </c>
      <c r="AT590" s="34">
        <v>0</v>
      </c>
      <c r="AU590" s="34">
        <v>388</v>
      </c>
      <c r="AV590" s="31">
        <f t="shared" si="301"/>
        <v>388</v>
      </c>
    </row>
    <row r="591" spans="2:48" ht="101.25" x14ac:dyDescent="0.3">
      <c r="B591" s="12"/>
      <c r="C591" s="7"/>
      <c r="D591" s="79" t="s">
        <v>297</v>
      </c>
      <c r="E591" s="79" t="s">
        <v>298</v>
      </c>
      <c r="F591" s="79"/>
      <c r="G591" s="80"/>
      <c r="H591" s="34">
        <f>H592+H593</f>
        <v>0</v>
      </c>
      <c r="I591" s="34"/>
      <c r="J591" s="34">
        <f t="shared" si="309"/>
        <v>0</v>
      </c>
      <c r="K591" s="34"/>
      <c r="L591" s="34">
        <f t="shared" si="321"/>
        <v>0</v>
      </c>
      <c r="M591" s="34"/>
      <c r="N591" s="80">
        <f t="shared" si="313"/>
        <v>0</v>
      </c>
      <c r="O591" s="34"/>
      <c r="P591" s="80">
        <f t="shared" si="314"/>
        <v>0</v>
      </c>
      <c r="Q591" s="34"/>
      <c r="R591" s="80">
        <f t="shared" si="317"/>
        <v>0</v>
      </c>
      <c r="S591" s="34"/>
      <c r="T591" s="80">
        <f t="shared" si="318"/>
        <v>0</v>
      </c>
      <c r="U591" s="34"/>
      <c r="V591" s="80">
        <f t="shared" si="319"/>
        <v>0</v>
      </c>
      <c r="W591" s="80"/>
      <c r="X591" s="80">
        <f t="shared" si="320"/>
        <v>0</v>
      </c>
      <c r="Y591" s="80"/>
      <c r="Z591" s="34">
        <v>0</v>
      </c>
      <c r="AA591" s="34">
        <f t="shared" si="315"/>
        <v>0</v>
      </c>
      <c r="AB591" s="34">
        <v>0</v>
      </c>
      <c r="AC591" s="31">
        <f t="shared" si="316"/>
        <v>0</v>
      </c>
      <c r="AD591" s="34">
        <v>0</v>
      </c>
      <c r="AE591" s="31">
        <f t="shared" si="316"/>
        <v>0</v>
      </c>
      <c r="AF591" s="34">
        <v>0</v>
      </c>
      <c r="AG591" s="31">
        <f t="shared" si="299"/>
        <v>0</v>
      </c>
      <c r="AH591" s="34">
        <v>0</v>
      </c>
      <c r="AI591" s="31">
        <f t="shared" si="299"/>
        <v>0</v>
      </c>
      <c r="AJ591" s="34">
        <v>0</v>
      </c>
      <c r="AK591" s="31">
        <f t="shared" si="299"/>
        <v>0</v>
      </c>
      <c r="AL591" s="34">
        <v>0</v>
      </c>
      <c r="AM591" s="31">
        <f t="shared" si="299"/>
        <v>0</v>
      </c>
      <c r="AN591" s="34">
        <v>0</v>
      </c>
      <c r="AO591" s="31">
        <f t="shared" si="300"/>
        <v>0</v>
      </c>
      <c r="AP591" s="34">
        <v>0</v>
      </c>
      <c r="AQ591" s="31">
        <f t="shared" si="300"/>
        <v>0</v>
      </c>
      <c r="AR591" s="34">
        <f>SUM(AR592:AR593)</f>
        <v>640.6</v>
      </c>
      <c r="AS591" s="31">
        <f t="shared" si="300"/>
        <v>640.6</v>
      </c>
      <c r="AT591" s="34">
        <f>SUM(AT592:AT593)</f>
        <v>0</v>
      </c>
      <c r="AU591" s="34">
        <f>SUM(AU592:AU593)</f>
        <v>640.6</v>
      </c>
      <c r="AV591" s="31">
        <f t="shared" si="301"/>
        <v>640.6</v>
      </c>
    </row>
    <row r="592" spans="2:48" ht="149.25" customHeight="1" x14ac:dyDescent="0.3">
      <c r="B592" s="12"/>
      <c r="C592" s="7"/>
      <c r="D592" s="79" t="s">
        <v>114</v>
      </c>
      <c r="E592" s="79" t="s">
        <v>298</v>
      </c>
      <c r="F592" s="79">
        <v>100</v>
      </c>
      <c r="G592" s="80">
        <v>4</v>
      </c>
      <c r="H592" s="34">
        <v>0</v>
      </c>
      <c r="I592" s="34"/>
      <c r="J592" s="34">
        <f t="shared" si="309"/>
        <v>0</v>
      </c>
      <c r="K592" s="34"/>
      <c r="L592" s="34">
        <f t="shared" si="321"/>
        <v>0</v>
      </c>
      <c r="M592" s="34"/>
      <c r="N592" s="80">
        <f t="shared" si="313"/>
        <v>0</v>
      </c>
      <c r="O592" s="34"/>
      <c r="P592" s="80">
        <f t="shared" si="314"/>
        <v>0</v>
      </c>
      <c r="Q592" s="34"/>
      <c r="R592" s="80">
        <f t="shared" si="317"/>
        <v>0</v>
      </c>
      <c r="S592" s="34"/>
      <c r="T592" s="80">
        <f t="shared" si="318"/>
        <v>0</v>
      </c>
      <c r="U592" s="34"/>
      <c r="V592" s="80">
        <f t="shared" si="319"/>
        <v>0</v>
      </c>
      <c r="W592" s="80"/>
      <c r="X592" s="80">
        <f t="shared" si="320"/>
        <v>0</v>
      </c>
      <c r="Y592" s="80"/>
      <c r="Z592" s="34">
        <v>0</v>
      </c>
      <c r="AA592" s="34">
        <f t="shared" si="315"/>
        <v>0</v>
      </c>
      <c r="AB592" s="34">
        <v>0</v>
      </c>
      <c r="AC592" s="31">
        <f t="shared" si="316"/>
        <v>0</v>
      </c>
      <c r="AD592" s="34">
        <v>0</v>
      </c>
      <c r="AE592" s="31">
        <f t="shared" si="316"/>
        <v>0</v>
      </c>
      <c r="AF592" s="34">
        <v>0</v>
      </c>
      <c r="AG592" s="31">
        <f t="shared" si="299"/>
        <v>0</v>
      </c>
      <c r="AH592" s="34">
        <v>0</v>
      </c>
      <c r="AI592" s="31">
        <f t="shared" si="299"/>
        <v>0</v>
      </c>
      <c r="AJ592" s="34">
        <v>0</v>
      </c>
      <c r="AK592" s="31">
        <f t="shared" si="299"/>
        <v>0</v>
      </c>
      <c r="AL592" s="34">
        <v>0</v>
      </c>
      <c r="AM592" s="31">
        <f t="shared" si="299"/>
        <v>0</v>
      </c>
      <c r="AN592" s="34">
        <v>0</v>
      </c>
      <c r="AO592" s="31">
        <f t="shared" si="300"/>
        <v>0</v>
      </c>
      <c r="AP592" s="34">
        <v>0</v>
      </c>
      <c r="AQ592" s="31">
        <f t="shared" si="300"/>
        <v>0</v>
      </c>
      <c r="AR592" s="34">
        <v>558.6</v>
      </c>
      <c r="AS592" s="31">
        <f t="shared" si="300"/>
        <v>558.6</v>
      </c>
      <c r="AT592" s="34">
        <v>0</v>
      </c>
      <c r="AU592" s="34">
        <v>558.6</v>
      </c>
      <c r="AV592" s="31">
        <f t="shared" si="301"/>
        <v>558.6</v>
      </c>
    </row>
    <row r="593" spans="2:48" ht="57" customHeight="1" x14ac:dyDescent="0.3">
      <c r="B593" s="12"/>
      <c r="C593" s="7"/>
      <c r="D593" s="79" t="s">
        <v>14</v>
      </c>
      <c r="E593" s="79" t="s">
        <v>298</v>
      </c>
      <c r="F593" s="79">
        <v>200</v>
      </c>
      <c r="G593" s="80">
        <v>4</v>
      </c>
      <c r="H593" s="34">
        <v>0</v>
      </c>
      <c r="I593" s="34"/>
      <c r="J593" s="34">
        <f t="shared" si="309"/>
        <v>0</v>
      </c>
      <c r="K593" s="34"/>
      <c r="L593" s="34">
        <f t="shared" si="321"/>
        <v>0</v>
      </c>
      <c r="M593" s="34"/>
      <c r="N593" s="80">
        <f t="shared" si="313"/>
        <v>0</v>
      </c>
      <c r="O593" s="34"/>
      <c r="P593" s="80">
        <f t="shared" si="314"/>
        <v>0</v>
      </c>
      <c r="Q593" s="34"/>
      <c r="R593" s="80">
        <f t="shared" si="317"/>
        <v>0</v>
      </c>
      <c r="S593" s="34"/>
      <c r="T593" s="80">
        <f t="shared" si="318"/>
        <v>0</v>
      </c>
      <c r="U593" s="34"/>
      <c r="V593" s="80">
        <f t="shared" si="319"/>
        <v>0</v>
      </c>
      <c r="W593" s="80"/>
      <c r="X593" s="80">
        <f t="shared" si="320"/>
        <v>0</v>
      </c>
      <c r="Y593" s="80">
        <f>Y594+Y595</f>
        <v>0</v>
      </c>
      <c r="Z593" s="34">
        <v>0</v>
      </c>
      <c r="AA593" s="34">
        <f t="shared" si="315"/>
        <v>0</v>
      </c>
      <c r="AB593" s="34">
        <v>0</v>
      </c>
      <c r="AC593" s="31">
        <f t="shared" si="316"/>
        <v>0</v>
      </c>
      <c r="AD593" s="34">
        <v>0</v>
      </c>
      <c r="AE593" s="31">
        <f t="shared" si="316"/>
        <v>0</v>
      </c>
      <c r="AF593" s="34">
        <v>0</v>
      </c>
      <c r="AG593" s="31">
        <f t="shared" si="299"/>
        <v>0</v>
      </c>
      <c r="AH593" s="34">
        <v>0</v>
      </c>
      <c r="AI593" s="31">
        <f t="shared" si="299"/>
        <v>0</v>
      </c>
      <c r="AJ593" s="34">
        <v>0</v>
      </c>
      <c r="AK593" s="31">
        <f t="shared" si="299"/>
        <v>0</v>
      </c>
      <c r="AL593" s="34">
        <v>0</v>
      </c>
      <c r="AM593" s="31">
        <f t="shared" si="299"/>
        <v>0</v>
      </c>
      <c r="AN593" s="34">
        <v>0</v>
      </c>
      <c r="AO593" s="31">
        <f t="shared" si="300"/>
        <v>0</v>
      </c>
      <c r="AP593" s="34">
        <v>0</v>
      </c>
      <c r="AQ593" s="31">
        <f t="shared" si="300"/>
        <v>0</v>
      </c>
      <c r="AR593" s="34">
        <v>82</v>
      </c>
      <c r="AS593" s="31">
        <f t="shared" si="300"/>
        <v>82</v>
      </c>
      <c r="AT593" s="34">
        <v>0</v>
      </c>
      <c r="AU593" s="34">
        <v>82</v>
      </c>
      <c r="AV593" s="31">
        <f t="shared" si="301"/>
        <v>82</v>
      </c>
    </row>
    <row r="594" spans="2:48" ht="378.75" customHeight="1" x14ac:dyDescent="0.3">
      <c r="B594" s="12"/>
      <c r="C594" s="7"/>
      <c r="D594" s="79" t="s">
        <v>299</v>
      </c>
      <c r="E594" s="79" t="s">
        <v>300</v>
      </c>
      <c r="F594" s="79"/>
      <c r="G594" s="80"/>
      <c r="H594" s="34">
        <f>H595+H596</f>
        <v>0</v>
      </c>
      <c r="I594" s="34">
        <f>I595+I596</f>
        <v>0</v>
      </c>
      <c r="J594" s="34">
        <f t="shared" si="309"/>
        <v>0</v>
      </c>
      <c r="K594" s="34"/>
      <c r="L594" s="34">
        <f t="shared" si="321"/>
        <v>0</v>
      </c>
      <c r="M594" s="34"/>
      <c r="N594" s="80">
        <f t="shared" si="313"/>
        <v>0</v>
      </c>
      <c r="O594" s="34"/>
      <c r="P594" s="80">
        <f t="shared" si="314"/>
        <v>0</v>
      </c>
      <c r="Q594" s="34"/>
      <c r="R594" s="80">
        <f t="shared" si="317"/>
        <v>0</v>
      </c>
      <c r="S594" s="34"/>
      <c r="T594" s="80">
        <f t="shared" si="318"/>
        <v>0</v>
      </c>
      <c r="U594" s="34"/>
      <c r="V594" s="80">
        <f t="shared" si="319"/>
        <v>0</v>
      </c>
      <c r="W594" s="80"/>
      <c r="X594" s="80">
        <f t="shared" si="320"/>
        <v>0</v>
      </c>
      <c r="Y594" s="80"/>
      <c r="Z594" s="34">
        <f>Z595+Z596</f>
        <v>0</v>
      </c>
      <c r="AA594" s="34">
        <f t="shared" si="315"/>
        <v>0</v>
      </c>
      <c r="AB594" s="34">
        <f>AB595+AB596</f>
        <v>0</v>
      </c>
      <c r="AC594" s="31">
        <f t="shared" si="316"/>
        <v>0</v>
      </c>
      <c r="AD594" s="34">
        <f>AD595+AD596</f>
        <v>0</v>
      </c>
      <c r="AE594" s="31">
        <f t="shared" si="316"/>
        <v>0</v>
      </c>
      <c r="AF594" s="34">
        <f>AF595+AF596</f>
        <v>0</v>
      </c>
      <c r="AG594" s="31">
        <f t="shared" si="299"/>
        <v>0</v>
      </c>
      <c r="AH594" s="34">
        <f>AH595+AH596</f>
        <v>0</v>
      </c>
      <c r="AI594" s="31">
        <f t="shared" si="299"/>
        <v>0</v>
      </c>
      <c r="AJ594" s="34">
        <f>AJ595+AJ596</f>
        <v>0</v>
      </c>
      <c r="AK594" s="31">
        <f t="shared" si="299"/>
        <v>0</v>
      </c>
      <c r="AL594" s="34">
        <f>AL595+AL596</f>
        <v>0</v>
      </c>
      <c r="AM594" s="31">
        <f t="shared" si="299"/>
        <v>0</v>
      </c>
      <c r="AN594" s="34">
        <f>AN595+AN596</f>
        <v>0</v>
      </c>
      <c r="AO594" s="31">
        <f t="shared" si="300"/>
        <v>0</v>
      </c>
      <c r="AP594" s="34">
        <f>AP595+AP596</f>
        <v>0</v>
      </c>
      <c r="AQ594" s="31">
        <f t="shared" si="300"/>
        <v>0</v>
      </c>
      <c r="AR594" s="34">
        <f>AR595+AR596</f>
        <v>879.2</v>
      </c>
      <c r="AS594" s="31">
        <f t="shared" si="300"/>
        <v>879.2</v>
      </c>
      <c r="AT594" s="34">
        <f>AT595+AT596</f>
        <v>0</v>
      </c>
      <c r="AU594" s="34">
        <f>AU595+AU596</f>
        <v>879.2</v>
      </c>
      <c r="AV594" s="31">
        <f t="shared" si="301"/>
        <v>879.2</v>
      </c>
    </row>
    <row r="595" spans="2:48" ht="156.75" customHeight="1" x14ac:dyDescent="0.3">
      <c r="B595" s="12"/>
      <c r="C595" s="7"/>
      <c r="D595" s="79" t="s">
        <v>114</v>
      </c>
      <c r="E595" s="79" t="s">
        <v>300</v>
      </c>
      <c r="F595" s="79">
        <v>100</v>
      </c>
      <c r="G595" s="80">
        <v>4</v>
      </c>
      <c r="H595" s="34">
        <v>0</v>
      </c>
      <c r="I595" s="34"/>
      <c r="J595" s="34">
        <f t="shared" si="309"/>
        <v>0</v>
      </c>
      <c r="K595" s="34"/>
      <c r="L595" s="34">
        <f t="shared" si="321"/>
        <v>0</v>
      </c>
      <c r="M595" s="34"/>
      <c r="N595" s="80">
        <f t="shared" si="313"/>
        <v>0</v>
      </c>
      <c r="O595" s="34"/>
      <c r="P595" s="80">
        <f t="shared" si="314"/>
        <v>0</v>
      </c>
      <c r="Q595" s="34"/>
      <c r="R595" s="80">
        <f t="shared" si="317"/>
        <v>0</v>
      </c>
      <c r="S595" s="34"/>
      <c r="T595" s="80">
        <f t="shared" si="318"/>
        <v>0</v>
      </c>
      <c r="U595" s="34"/>
      <c r="V595" s="80">
        <f t="shared" si="319"/>
        <v>0</v>
      </c>
      <c r="W595" s="80"/>
      <c r="X595" s="80">
        <f t="shared" si="320"/>
        <v>0</v>
      </c>
      <c r="Y595" s="80"/>
      <c r="Z595" s="34"/>
      <c r="AA595" s="34">
        <f t="shared" si="315"/>
        <v>0</v>
      </c>
      <c r="AB595" s="34"/>
      <c r="AC595" s="31">
        <f t="shared" si="316"/>
        <v>0</v>
      </c>
      <c r="AD595" s="34"/>
      <c r="AE595" s="31">
        <f t="shared" si="316"/>
        <v>0</v>
      </c>
      <c r="AF595" s="34"/>
      <c r="AG595" s="31">
        <f t="shared" si="299"/>
        <v>0</v>
      </c>
      <c r="AH595" s="34"/>
      <c r="AI595" s="31">
        <f t="shared" si="299"/>
        <v>0</v>
      </c>
      <c r="AJ595" s="34"/>
      <c r="AK595" s="31">
        <f t="shared" si="299"/>
        <v>0</v>
      </c>
      <c r="AL595" s="34"/>
      <c r="AM595" s="31">
        <f t="shared" si="299"/>
        <v>0</v>
      </c>
      <c r="AN595" s="34"/>
      <c r="AO595" s="31">
        <f t="shared" si="300"/>
        <v>0</v>
      </c>
      <c r="AP595" s="34"/>
      <c r="AQ595" s="31">
        <f t="shared" si="300"/>
        <v>0</v>
      </c>
      <c r="AR595" s="34">
        <v>715.2</v>
      </c>
      <c r="AS595" s="31">
        <f t="shared" si="300"/>
        <v>715.2</v>
      </c>
      <c r="AT595" s="34">
        <v>0</v>
      </c>
      <c r="AU595" s="34">
        <v>715.2</v>
      </c>
      <c r="AV595" s="31">
        <f t="shared" si="301"/>
        <v>715.2</v>
      </c>
    </row>
    <row r="596" spans="2:48" ht="60.75" x14ac:dyDescent="0.3">
      <c r="B596" s="12"/>
      <c r="C596" s="7"/>
      <c r="D596" s="79" t="s">
        <v>14</v>
      </c>
      <c r="E596" s="79" t="s">
        <v>300</v>
      </c>
      <c r="F596" s="79">
        <v>200</v>
      </c>
      <c r="G596" s="80">
        <v>4</v>
      </c>
      <c r="H596" s="34">
        <v>0</v>
      </c>
      <c r="I596" s="34">
        <v>0</v>
      </c>
      <c r="J596" s="34">
        <f t="shared" si="309"/>
        <v>0</v>
      </c>
      <c r="K596" s="34">
        <f>K597</f>
        <v>0</v>
      </c>
      <c r="L596" s="34">
        <f t="shared" si="321"/>
        <v>0</v>
      </c>
      <c r="M596" s="34">
        <f>M597</f>
        <v>0</v>
      </c>
      <c r="N596" s="80">
        <f t="shared" si="313"/>
        <v>0</v>
      </c>
      <c r="O596" s="34">
        <f>O597</f>
        <v>0</v>
      </c>
      <c r="P596" s="80">
        <f t="shared" si="314"/>
        <v>0</v>
      </c>
      <c r="Q596" s="34">
        <f>Q597</f>
        <v>0</v>
      </c>
      <c r="R596" s="80">
        <f t="shared" si="317"/>
        <v>0</v>
      </c>
      <c r="S596" s="34">
        <f>S597</f>
        <v>0</v>
      </c>
      <c r="T596" s="80">
        <f t="shared" si="318"/>
        <v>0</v>
      </c>
      <c r="U596" s="34">
        <f>U597</f>
        <v>0</v>
      </c>
      <c r="V596" s="80">
        <f t="shared" si="319"/>
        <v>0</v>
      </c>
      <c r="W596" s="80">
        <f>W597</f>
        <v>0</v>
      </c>
      <c r="X596" s="80">
        <f t="shared" si="320"/>
        <v>0</v>
      </c>
      <c r="Y596" s="80">
        <f>Y597</f>
        <v>0</v>
      </c>
      <c r="Z596" s="34">
        <v>0</v>
      </c>
      <c r="AA596" s="34">
        <f t="shared" si="315"/>
        <v>0</v>
      </c>
      <c r="AB596" s="34">
        <v>0</v>
      </c>
      <c r="AC596" s="31">
        <f t="shared" si="316"/>
        <v>0</v>
      </c>
      <c r="AD596" s="34">
        <v>0</v>
      </c>
      <c r="AE596" s="31">
        <f t="shared" si="316"/>
        <v>0</v>
      </c>
      <c r="AF596" s="34">
        <v>0</v>
      </c>
      <c r="AG596" s="31">
        <f t="shared" si="299"/>
        <v>0</v>
      </c>
      <c r="AH596" s="34">
        <v>0</v>
      </c>
      <c r="AI596" s="31">
        <f t="shared" si="299"/>
        <v>0</v>
      </c>
      <c r="AJ596" s="34">
        <v>0</v>
      </c>
      <c r="AK596" s="31">
        <f t="shared" si="299"/>
        <v>0</v>
      </c>
      <c r="AL596" s="34">
        <v>0</v>
      </c>
      <c r="AM596" s="31">
        <f t="shared" si="299"/>
        <v>0</v>
      </c>
      <c r="AN596" s="34">
        <v>0</v>
      </c>
      <c r="AO596" s="31">
        <f t="shared" si="300"/>
        <v>0</v>
      </c>
      <c r="AP596" s="34">
        <v>0</v>
      </c>
      <c r="AQ596" s="31">
        <f t="shared" si="300"/>
        <v>0</v>
      </c>
      <c r="AR596" s="34">
        <v>164</v>
      </c>
      <c r="AS596" s="31">
        <f t="shared" si="300"/>
        <v>164</v>
      </c>
      <c r="AT596" s="34">
        <v>0</v>
      </c>
      <c r="AU596" s="34">
        <v>164</v>
      </c>
      <c r="AV596" s="31">
        <f t="shared" si="301"/>
        <v>164</v>
      </c>
    </row>
    <row r="597" spans="2:48" ht="40.5" x14ac:dyDescent="0.3">
      <c r="B597" s="12"/>
      <c r="C597" s="7"/>
      <c r="D597" s="79" t="s">
        <v>301</v>
      </c>
      <c r="E597" s="79" t="s">
        <v>302</v>
      </c>
      <c r="F597" s="79"/>
      <c r="G597" s="80"/>
      <c r="H597" s="34">
        <f>H598</f>
        <v>0</v>
      </c>
      <c r="I597" s="34">
        <f>I598+I599+I600</f>
        <v>0</v>
      </c>
      <c r="J597" s="34">
        <f t="shared" si="309"/>
        <v>0</v>
      </c>
      <c r="K597" s="34">
        <f>K598+K599+K600</f>
        <v>0</v>
      </c>
      <c r="L597" s="34">
        <f t="shared" si="321"/>
        <v>0</v>
      </c>
      <c r="M597" s="34">
        <f>M598+M599+M600</f>
        <v>0</v>
      </c>
      <c r="N597" s="80">
        <f t="shared" si="313"/>
        <v>0</v>
      </c>
      <c r="O597" s="34">
        <f>O598+O599+O600</f>
        <v>0</v>
      </c>
      <c r="P597" s="80">
        <f t="shared" si="314"/>
        <v>0</v>
      </c>
      <c r="Q597" s="34">
        <f>Q598+Q599+Q600</f>
        <v>0</v>
      </c>
      <c r="R597" s="80">
        <f t="shared" si="317"/>
        <v>0</v>
      </c>
      <c r="S597" s="34">
        <f>S598+S599+S600</f>
        <v>0</v>
      </c>
      <c r="T597" s="80">
        <f t="shared" si="318"/>
        <v>0</v>
      </c>
      <c r="U597" s="34">
        <f>U598+U599+U600</f>
        <v>0</v>
      </c>
      <c r="V597" s="80">
        <f t="shared" si="319"/>
        <v>0</v>
      </c>
      <c r="W597" s="80">
        <f>W598+W599+W600</f>
        <v>0</v>
      </c>
      <c r="X597" s="80">
        <f t="shared" si="320"/>
        <v>0</v>
      </c>
      <c r="Y597" s="80">
        <f>Y598+Y599+Y600</f>
        <v>0</v>
      </c>
      <c r="Z597" s="36">
        <f>Z598</f>
        <v>0</v>
      </c>
      <c r="AA597" s="36">
        <f t="shared" si="315"/>
        <v>0</v>
      </c>
      <c r="AB597" s="36">
        <f>AB598</f>
        <v>0</v>
      </c>
      <c r="AC597" s="31">
        <f t="shared" si="316"/>
        <v>0</v>
      </c>
      <c r="AD597" s="36">
        <f>AD598</f>
        <v>0</v>
      </c>
      <c r="AE597" s="31">
        <f t="shared" si="316"/>
        <v>0</v>
      </c>
      <c r="AF597" s="36">
        <f>AF598</f>
        <v>0</v>
      </c>
      <c r="AG597" s="31">
        <f t="shared" si="299"/>
        <v>0</v>
      </c>
      <c r="AH597" s="36">
        <f>AH598</f>
        <v>0</v>
      </c>
      <c r="AI597" s="31">
        <f t="shared" si="299"/>
        <v>0</v>
      </c>
      <c r="AJ597" s="36">
        <f>AJ598</f>
        <v>0</v>
      </c>
      <c r="AK597" s="31">
        <f t="shared" si="299"/>
        <v>0</v>
      </c>
      <c r="AL597" s="36">
        <f>AL598</f>
        <v>0</v>
      </c>
      <c r="AM597" s="31">
        <f t="shared" si="299"/>
        <v>0</v>
      </c>
      <c r="AN597" s="36">
        <f>AN598</f>
        <v>0</v>
      </c>
      <c r="AO597" s="31">
        <f t="shared" si="300"/>
        <v>0</v>
      </c>
      <c r="AP597" s="36">
        <f>AP598</f>
        <v>0</v>
      </c>
      <c r="AQ597" s="31">
        <f t="shared" si="300"/>
        <v>0</v>
      </c>
      <c r="AR597" s="36">
        <f>AR598</f>
        <v>39333.4</v>
      </c>
      <c r="AS597" s="31">
        <f t="shared" si="300"/>
        <v>39333.4</v>
      </c>
      <c r="AT597" s="36">
        <f>AT598</f>
        <v>0</v>
      </c>
      <c r="AU597" s="36">
        <f>AU598</f>
        <v>39333.251000000004</v>
      </c>
      <c r="AV597" s="31">
        <f t="shared" si="301"/>
        <v>39333.251000000004</v>
      </c>
    </row>
    <row r="598" spans="2:48" ht="60.75" x14ac:dyDescent="0.3">
      <c r="B598" s="12"/>
      <c r="C598" s="7"/>
      <c r="D598" s="79" t="s">
        <v>96</v>
      </c>
      <c r="E598" s="79" t="s">
        <v>303</v>
      </c>
      <c r="F598" s="79"/>
      <c r="G598" s="80"/>
      <c r="H598" s="34">
        <f>H599+H600+H601</f>
        <v>0</v>
      </c>
      <c r="I598" s="34"/>
      <c r="J598" s="34">
        <f t="shared" si="309"/>
        <v>0</v>
      </c>
      <c r="K598" s="34"/>
      <c r="L598" s="34">
        <f t="shared" si="321"/>
        <v>0</v>
      </c>
      <c r="M598" s="34"/>
      <c r="N598" s="80">
        <f t="shared" si="313"/>
        <v>0</v>
      </c>
      <c r="O598" s="34"/>
      <c r="P598" s="80">
        <f t="shared" si="314"/>
        <v>0</v>
      </c>
      <c r="Q598" s="34"/>
      <c r="R598" s="80">
        <f t="shared" si="317"/>
        <v>0</v>
      </c>
      <c r="S598" s="34"/>
      <c r="T598" s="80">
        <f t="shared" si="318"/>
        <v>0</v>
      </c>
      <c r="U598" s="34"/>
      <c r="V598" s="80">
        <f t="shared" si="319"/>
        <v>0</v>
      </c>
      <c r="W598" s="80"/>
      <c r="X598" s="80">
        <f t="shared" si="320"/>
        <v>0</v>
      </c>
      <c r="Y598" s="80"/>
      <c r="Z598" s="34">
        <f>Z599+Z600+Z601</f>
        <v>0</v>
      </c>
      <c r="AA598" s="34">
        <f t="shared" si="315"/>
        <v>0</v>
      </c>
      <c r="AB598" s="34">
        <f>AB599+AB600+AB601</f>
        <v>0</v>
      </c>
      <c r="AC598" s="31">
        <f t="shared" si="316"/>
        <v>0</v>
      </c>
      <c r="AD598" s="34">
        <f>AD599+AD600+AD601</f>
        <v>0</v>
      </c>
      <c r="AE598" s="31">
        <f t="shared" si="316"/>
        <v>0</v>
      </c>
      <c r="AF598" s="34">
        <f>AF599+AF600+AF601</f>
        <v>0</v>
      </c>
      <c r="AG598" s="31">
        <f t="shared" si="299"/>
        <v>0</v>
      </c>
      <c r="AH598" s="34">
        <f>AH599+AH600+AH601</f>
        <v>0</v>
      </c>
      <c r="AI598" s="31">
        <f t="shared" si="299"/>
        <v>0</v>
      </c>
      <c r="AJ598" s="34">
        <f>AJ599+AJ600+AJ601</f>
        <v>0</v>
      </c>
      <c r="AK598" s="31">
        <f t="shared" si="299"/>
        <v>0</v>
      </c>
      <c r="AL598" s="34">
        <f>AL599+AL600+AL601</f>
        <v>0</v>
      </c>
      <c r="AM598" s="31">
        <f t="shared" si="299"/>
        <v>0</v>
      </c>
      <c r="AN598" s="34">
        <f>AN599+AN600+AN601</f>
        <v>0</v>
      </c>
      <c r="AO598" s="31">
        <f t="shared" si="300"/>
        <v>0</v>
      </c>
      <c r="AP598" s="34">
        <f>AP599+AP600+AP601</f>
        <v>0</v>
      </c>
      <c r="AQ598" s="31">
        <f t="shared" si="300"/>
        <v>0</v>
      </c>
      <c r="AR598" s="34">
        <f>AR599+AR600+AR601</f>
        <v>39333.4</v>
      </c>
      <c r="AS598" s="31">
        <f t="shared" si="300"/>
        <v>39333.4</v>
      </c>
      <c r="AT598" s="34">
        <f>AT599+AT600+AT601</f>
        <v>0</v>
      </c>
      <c r="AU598" s="34">
        <f>AU599+AU600+AU601</f>
        <v>39333.251000000004</v>
      </c>
      <c r="AV598" s="31">
        <f t="shared" si="301"/>
        <v>39333.251000000004</v>
      </c>
    </row>
    <row r="599" spans="2:48" ht="166.5" customHeight="1" x14ac:dyDescent="0.3">
      <c r="B599" s="12"/>
      <c r="C599" s="7"/>
      <c r="D599" s="79" t="s">
        <v>114</v>
      </c>
      <c r="E599" s="79" t="s">
        <v>303</v>
      </c>
      <c r="F599" s="79">
        <v>100</v>
      </c>
      <c r="G599" s="80">
        <v>13</v>
      </c>
      <c r="H599" s="34">
        <v>0</v>
      </c>
      <c r="I599" s="34"/>
      <c r="J599" s="34">
        <f t="shared" si="309"/>
        <v>0</v>
      </c>
      <c r="K599" s="34"/>
      <c r="L599" s="34">
        <f t="shared" si="321"/>
        <v>0</v>
      </c>
      <c r="M599" s="34">
        <v>0</v>
      </c>
      <c r="N599" s="80">
        <f t="shared" si="313"/>
        <v>0</v>
      </c>
      <c r="O599" s="34">
        <v>0</v>
      </c>
      <c r="P599" s="80">
        <f t="shared" si="314"/>
        <v>0</v>
      </c>
      <c r="Q599" s="34">
        <v>0</v>
      </c>
      <c r="R599" s="80">
        <f t="shared" si="317"/>
        <v>0</v>
      </c>
      <c r="S599" s="34">
        <v>0</v>
      </c>
      <c r="T599" s="80">
        <f t="shared" si="318"/>
        <v>0</v>
      </c>
      <c r="U599" s="34"/>
      <c r="V599" s="80">
        <f t="shared" si="319"/>
        <v>0</v>
      </c>
      <c r="W599" s="80">
        <v>0</v>
      </c>
      <c r="X599" s="80">
        <f t="shared" si="320"/>
        <v>0</v>
      </c>
      <c r="Y599" s="80"/>
      <c r="Z599" s="34">
        <v>0</v>
      </c>
      <c r="AA599" s="34">
        <f t="shared" si="315"/>
        <v>0</v>
      </c>
      <c r="AB599" s="34">
        <v>0</v>
      </c>
      <c r="AC599" s="31">
        <f t="shared" si="316"/>
        <v>0</v>
      </c>
      <c r="AD599" s="34">
        <v>0</v>
      </c>
      <c r="AE599" s="31">
        <f t="shared" si="316"/>
        <v>0</v>
      </c>
      <c r="AF599" s="34">
        <v>0</v>
      </c>
      <c r="AG599" s="31">
        <f t="shared" si="299"/>
        <v>0</v>
      </c>
      <c r="AH599" s="34">
        <v>0</v>
      </c>
      <c r="AI599" s="31">
        <f t="shared" si="299"/>
        <v>0</v>
      </c>
      <c r="AJ599" s="34">
        <v>0</v>
      </c>
      <c r="AK599" s="31">
        <f t="shared" si="299"/>
        <v>0</v>
      </c>
      <c r="AL599" s="34">
        <v>0</v>
      </c>
      <c r="AM599" s="31">
        <f t="shared" si="299"/>
        <v>0</v>
      </c>
      <c r="AN599" s="34">
        <v>0</v>
      </c>
      <c r="AO599" s="31">
        <f t="shared" si="300"/>
        <v>0</v>
      </c>
      <c r="AP599" s="34">
        <v>0</v>
      </c>
      <c r="AQ599" s="31">
        <f t="shared" si="300"/>
        <v>0</v>
      </c>
      <c r="AR599" s="34">
        <v>27257.737000000001</v>
      </c>
      <c r="AS599" s="31">
        <f t="shared" si="300"/>
        <v>27257.737000000001</v>
      </c>
      <c r="AT599" s="34">
        <v>0</v>
      </c>
      <c r="AU599" s="34">
        <v>27257.737000000001</v>
      </c>
      <c r="AV599" s="31">
        <f t="shared" si="301"/>
        <v>27257.737000000001</v>
      </c>
    </row>
    <row r="600" spans="2:48" ht="60.75" x14ac:dyDescent="0.3">
      <c r="B600" s="12"/>
      <c r="C600" s="7"/>
      <c r="D600" s="79" t="s">
        <v>14</v>
      </c>
      <c r="E600" s="79" t="s">
        <v>303</v>
      </c>
      <c r="F600" s="79">
        <v>200</v>
      </c>
      <c r="G600" s="80">
        <v>13</v>
      </c>
      <c r="H600" s="34">
        <v>0</v>
      </c>
      <c r="I600" s="34"/>
      <c r="J600" s="34">
        <f t="shared" si="309"/>
        <v>0</v>
      </c>
      <c r="K600" s="34"/>
      <c r="L600" s="34">
        <f t="shared" si="321"/>
        <v>0</v>
      </c>
      <c r="M600" s="34"/>
      <c r="N600" s="80">
        <f t="shared" si="313"/>
        <v>0</v>
      </c>
      <c r="O600" s="34"/>
      <c r="P600" s="80">
        <f t="shared" si="314"/>
        <v>0</v>
      </c>
      <c r="Q600" s="34"/>
      <c r="R600" s="80">
        <f t="shared" si="317"/>
        <v>0</v>
      </c>
      <c r="S600" s="34"/>
      <c r="T600" s="80">
        <f t="shared" si="318"/>
        <v>0</v>
      </c>
      <c r="U600" s="34"/>
      <c r="V600" s="80">
        <f t="shared" si="319"/>
        <v>0</v>
      </c>
      <c r="W600" s="80"/>
      <c r="X600" s="80">
        <f t="shared" si="320"/>
        <v>0</v>
      </c>
      <c r="Y600" s="80"/>
      <c r="Z600" s="34">
        <v>0</v>
      </c>
      <c r="AA600" s="34">
        <f t="shared" si="315"/>
        <v>0</v>
      </c>
      <c r="AB600" s="34">
        <v>0</v>
      </c>
      <c r="AC600" s="31">
        <f t="shared" si="316"/>
        <v>0</v>
      </c>
      <c r="AD600" s="34">
        <v>0</v>
      </c>
      <c r="AE600" s="31">
        <f t="shared" si="316"/>
        <v>0</v>
      </c>
      <c r="AF600" s="34"/>
      <c r="AG600" s="31">
        <f t="shared" si="299"/>
        <v>0</v>
      </c>
      <c r="AH600" s="34"/>
      <c r="AI600" s="31">
        <f t="shared" si="299"/>
        <v>0</v>
      </c>
      <c r="AJ600" s="34">
        <v>0</v>
      </c>
      <c r="AK600" s="31">
        <f t="shared" si="299"/>
        <v>0</v>
      </c>
      <c r="AL600" s="34">
        <v>0</v>
      </c>
      <c r="AM600" s="31">
        <f t="shared" ref="AM600" si="322">AK600+AL600</f>
        <v>0</v>
      </c>
      <c r="AN600" s="34">
        <v>0</v>
      </c>
      <c r="AO600" s="31">
        <f t="shared" si="300"/>
        <v>0</v>
      </c>
      <c r="AP600" s="34">
        <v>0</v>
      </c>
      <c r="AQ600" s="31">
        <f t="shared" si="300"/>
        <v>0</v>
      </c>
      <c r="AR600" s="34">
        <v>11458.413</v>
      </c>
      <c r="AS600" s="31">
        <f t="shared" si="300"/>
        <v>11458.413</v>
      </c>
      <c r="AT600" s="34">
        <v>0</v>
      </c>
      <c r="AU600" s="34">
        <v>11458.263999999999</v>
      </c>
      <c r="AV600" s="31">
        <f t="shared" si="301"/>
        <v>11458.263999999999</v>
      </c>
    </row>
    <row r="601" spans="2:48" ht="28.5" customHeight="1" x14ac:dyDescent="0.3">
      <c r="B601" s="12"/>
      <c r="C601" s="7"/>
      <c r="D601" s="79" t="s">
        <v>18</v>
      </c>
      <c r="E601" s="79" t="s">
        <v>303</v>
      </c>
      <c r="F601" s="79">
        <v>800</v>
      </c>
      <c r="G601" s="80">
        <v>13</v>
      </c>
      <c r="H601" s="34">
        <v>0</v>
      </c>
      <c r="I601" s="34"/>
      <c r="J601" s="34">
        <f t="shared" si="309"/>
        <v>0</v>
      </c>
      <c r="K601" s="34"/>
      <c r="L601" s="34">
        <f t="shared" si="321"/>
        <v>0</v>
      </c>
      <c r="M601" s="34"/>
      <c r="N601" s="80">
        <f t="shared" si="313"/>
        <v>0</v>
      </c>
      <c r="O601" s="34"/>
      <c r="P601" s="80">
        <f t="shared" si="314"/>
        <v>0</v>
      </c>
      <c r="Q601" s="34"/>
      <c r="R601" s="80">
        <f t="shared" si="317"/>
        <v>0</v>
      </c>
      <c r="S601" s="34"/>
      <c r="T601" s="80">
        <f t="shared" si="318"/>
        <v>0</v>
      </c>
      <c r="U601" s="34"/>
      <c r="V601" s="80">
        <f t="shared" si="319"/>
        <v>0</v>
      </c>
      <c r="W601" s="80"/>
      <c r="X601" s="80">
        <f t="shared" si="320"/>
        <v>0</v>
      </c>
      <c r="Y601" s="80">
        <f>Y602</f>
        <v>0</v>
      </c>
      <c r="Z601" s="34">
        <v>0</v>
      </c>
      <c r="AA601" s="34">
        <f t="shared" si="315"/>
        <v>0</v>
      </c>
      <c r="AB601" s="34">
        <v>0</v>
      </c>
      <c r="AC601" s="31">
        <f t="shared" si="316"/>
        <v>0</v>
      </c>
      <c r="AD601" s="34">
        <v>0</v>
      </c>
      <c r="AE601" s="31">
        <f t="shared" si="316"/>
        <v>0</v>
      </c>
      <c r="AF601" s="34">
        <v>0</v>
      </c>
      <c r="AG601" s="31">
        <f t="shared" ref="AG601:AM670" si="323">AE601+AF601</f>
        <v>0</v>
      </c>
      <c r="AH601" s="34">
        <v>0</v>
      </c>
      <c r="AI601" s="31">
        <f t="shared" si="323"/>
        <v>0</v>
      </c>
      <c r="AJ601" s="34">
        <v>0</v>
      </c>
      <c r="AK601" s="31">
        <f t="shared" si="323"/>
        <v>0</v>
      </c>
      <c r="AL601" s="34">
        <v>0</v>
      </c>
      <c r="AM601" s="31">
        <f t="shared" si="323"/>
        <v>0</v>
      </c>
      <c r="AN601" s="34">
        <v>0</v>
      </c>
      <c r="AO601" s="31">
        <f t="shared" ref="AO601:AS670" si="324">AM601+AN601</f>
        <v>0</v>
      </c>
      <c r="AP601" s="34">
        <v>0</v>
      </c>
      <c r="AQ601" s="31">
        <f t="shared" si="324"/>
        <v>0</v>
      </c>
      <c r="AR601" s="34">
        <v>617.25</v>
      </c>
      <c r="AS601" s="31">
        <f t="shared" si="324"/>
        <v>617.25</v>
      </c>
      <c r="AT601" s="34">
        <v>0</v>
      </c>
      <c r="AU601" s="34">
        <v>617.25</v>
      </c>
      <c r="AV601" s="31">
        <f t="shared" ref="AV601:AV670" si="325">AT601+AU601</f>
        <v>617.25</v>
      </c>
    </row>
    <row r="602" spans="2:48" ht="40.5" x14ac:dyDescent="0.3">
      <c r="B602" s="12"/>
      <c r="C602" s="7"/>
      <c r="D602" s="79" t="s">
        <v>304</v>
      </c>
      <c r="E602" s="79" t="s">
        <v>305</v>
      </c>
      <c r="F602" s="79"/>
      <c r="G602" s="80"/>
      <c r="H602" s="34">
        <f>H603</f>
        <v>0</v>
      </c>
      <c r="I602" s="34"/>
      <c r="J602" s="34">
        <f t="shared" si="309"/>
        <v>0</v>
      </c>
      <c r="K602" s="34"/>
      <c r="L602" s="34">
        <f t="shared" si="321"/>
        <v>0</v>
      </c>
      <c r="M602" s="34"/>
      <c r="N602" s="80">
        <f t="shared" si="313"/>
        <v>0</v>
      </c>
      <c r="O602" s="34"/>
      <c r="P602" s="80">
        <f t="shared" si="314"/>
        <v>0</v>
      </c>
      <c r="Q602" s="34"/>
      <c r="R602" s="80">
        <f t="shared" si="317"/>
        <v>0</v>
      </c>
      <c r="S602" s="34"/>
      <c r="T602" s="80">
        <f t="shared" si="318"/>
        <v>0</v>
      </c>
      <c r="U602" s="34"/>
      <c r="V602" s="80">
        <f t="shared" si="319"/>
        <v>0</v>
      </c>
      <c r="W602" s="80"/>
      <c r="X602" s="80">
        <f t="shared" si="320"/>
        <v>0</v>
      </c>
      <c r="Y602" s="80">
        <f>Y603</f>
        <v>0</v>
      </c>
      <c r="Z602" s="34">
        <v>0</v>
      </c>
      <c r="AA602" s="34">
        <f t="shared" si="315"/>
        <v>0</v>
      </c>
      <c r="AB602" s="34">
        <v>0</v>
      </c>
      <c r="AC602" s="31">
        <f t="shared" si="316"/>
        <v>0</v>
      </c>
      <c r="AD602" s="34">
        <v>0</v>
      </c>
      <c r="AE602" s="31">
        <f t="shared" si="316"/>
        <v>0</v>
      </c>
      <c r="AF602" s="34">
        <v>0</v>
      </c>
      <c r="AG602" s="31">
        <f t="shared" si="323"/>
        <v>0</v>
      </c>
      <c r="AH602" s="34">
        <v>0</v>
      </c>
      <c r="AI602" s="31">
        <f t="shared" si="323"/>
        <v>0</v>
      </c>
      <c r="AJ602" s="34">
        <v>0</v>
      </c>
      <c r="AK602" s="31">
        <f t="shared" si="323"/>
        <v>0</v>
      </c>
      <c r="AL602" s="34">
        <v>0</v>
      </c>
      <c r="AM602" s="31">
        <f t="shared" si="323"/>
        <v>0</v>
      </c>
      <c r="AN602" s="34">
        <v>0</v>
      </c>
      <c r="AO602" s="31">
        <f t="shared" si="324"/>
        <v>0</v>
      </c>
      <c r="AP602" s="34">
        <v>0</v>
      </c>
      <c r="AQ602" s="31">
        <f t="shared" si="324"/>
        <v>0</v>
      </c>
      <c r="AR602" s="34">
        <f>AR603</f>
        <v>500</v>
      </c>
      <c r="AS602" s="31">
        <f t="shared" si="324"/>
        <v>500</v>
      </c>
      <c r="AT602" s="34">
        <f>AT603</f>
        <v>0</v>
      </c>
      <c r="AU602" s="34">
        <f>AU603</f>
        <v>500</v>
      </c>
      <c r="AV602" s="31">
        <f t="shared" si="325"/>
        <v>500</v>
      </c>
    </row>
    <row r="603" spans="2:48" ht="60.75" x14ac:dyDescent="0.3">
      <c r="B603" s="12"/>
      <c r="C603" s="7"/>
      <c r="D603" s="79" t="s">
        <v>362</v>
      </c>
      <c r="E603" s="79" t="s">
        <v>306</v>
      </c>
      <c r="F603" s="79"/>
      <c r="G603" s="80"/>
      <c r="H603" s="34">
        <f>H604</f>
        <v>0</v>
      </c>
      <c r="I603" s="34"/>
      <c r="J603" s="34">
        <f t="shared" si="309"/>
        <v>0</v>
      </c>
      <c r="K603" s="34"/>
      <c r="L603" s="34">
        <f t="shared" si="321"/>
        <v>0</v>
      </c>
      <c r="M603" s="34"/>
      <c r="N603" s="80">
        <f t="shared" si="313"/>
        <v>0</v>
      </c>
      <c r="O603" s="34"/>
      <c r="P603" s="80">
        <f t="shared" si="314"/>
        <v>0</v>
      </c>
      <c r="Q603" s="34"/>
      <c r="R603" s="80">
        <f t="shared" si="317"/>
        <v>0</v>
      </c>
      <c r="S603" s="34"/>
      <c r="T603" s="80">
        <f t="shared" si="318"/>
        <v>0</v>
      </c>
      <c r="U603" s="34"/>
      <c r="V603" s="80">
        <f t="shared" si="319"/>
        <v>0</v>
      </c>
      <c r="W603" s="80"/>
      <c r="X603" s="80">
        <f t="shared" si="320"/>
        <v>0</v>
      </c>
      <c r="Y603" s="80"/>
      <c r="Z603" s="34">
        <v>0</v>
      </c>
      <c r="AA603" s="34">
        <f t="shared" si="315"/>
        <v>0</v>
      </c>
      <c r="AB603" s="34">
        <v>0</v>
      </c>
      <c r="AC603" s="31">
        <f t="shared" si="316"/>
        <v>0</v>
      </c>
      <c r="AD603" s="34">
        <v>0</v>
      </c>
      <c r="AE603" s="31">
        <f t="shared" si="316"/>
        <v>0</v>
      </c>
      <c r="AF603" s="34">
        <v>0</v>
      </c>
      <c r="AG603" s="31">
        <f t="shared" si="323"/>
        <v>0</v>
      </c>
      <c r="AH603" s="34">
        <v>0</v>
      </c>
      <c r="AI603" s="31">
        <f t="shared" si="323"/>
        <v>0</v>
      </c>
      <c r="AJ603" s="34">
        <v>0</v>
      </c>
      <c r="AK603" s="31">
        <f t="shared" si="323"/>
        <v>0</v>
      </c>
      <c r="AL603" s="34">
        <v>0</v>
      </c>
      <c r="AM603" s="31">
        <f t="shared" si="323"/>
        <v>0</v>
      </c>
      <c r="AN603" s="34">
        <v>0</v>
      </c>
      <c r="AO603" s="31">
        <f t="shared" si="324"/>
        <v>0</v>
      </c>
      <c r="AP603" s="34">
        <v>0</v>
      </c>
      <c r="AQ603" s="31">
        <f t="shared" si="324"/>
        <v>0</v>
      </c>
      <c r="AR603" s="34">
        <f>AR604</f>
        <v>500</v>
      </c>
      <c r="AS603" s="31">
        <f t="shared" si="324"/>
        <v>500</v>
      </c>
      <c r="AT603" s="34">
        <f>AT604</f>
        <v>0</v>
      </c>
      <c r="AU603" s="34">
        <f>AU604</f>
        <v>500</v>
      </c>
      <c r="AV603" s="31">
        <f t="shared" si="325"/>
        <v>500</v>
      </c>
    </row>
    <row r="604" spans="2:48" ht="28.5" customHeight="1" x14ac:dyDescent="0.3">
      <c r="B604" s="12"/>
      <c r="C604" s="7"/>
      <c r="D604" s="79" t="s">
        <v>18</v>
      </c>
      <c r="E604" s="79" t="s">
        <v>306</v>
      </c>
      <c r="F604" s="79">
        <v>800</v>
      </c>
      <c r="G604" s="80">
        <v>11</v>
      </c>
      <c r="H604" s="34">
        <v>0</v>
      </c>
      <c r="I604" s="34">
        <f>I605+I609+I613+I617+I619+I622</f>
        <v>0</v>
      </c>
      <c r="J604" s="34">
        <f t="shared" si="309"/>
        <v>0</v>
      </c>
      <c r="K604" s="34">
        <f>K605+K609+K613+K617+K619+K622</f>
        <v>0</v>
      </c>
      <c r="L604" s="34">
        <f t="shared" si="321"/>
        <v>0</v>
      </c>
      <c r="M604" s="34">
        <f>M605+M609+M613+M617+M619+M622</f>
        <v>0</v>
      </c>
      <c r="N604" s="80">
        <f t="shared" si="313"/>
        <v>0</v>
      </c>
      <c r="O604" s="34">
        <f>O605+O609+O613+O617+O619+O622</f>
        <v>0</v>
      </c>
      <c r="P604" s="80">
        <f t="shared" si="314"/>
        <v>0</v>
      </c>
      <c r="Q604" s="34">
        <f>Q605+Q609+Q613+Q617+Q619+Q622</f>
        <v>0</v>
      </c>
      <c r="R604" s="80">
        <f t="shared" si="317"/>
        <v>0</v>
      </c>
      <c r="S604" s="34">
        <f>S605+S609+S613+S617+S619+S622</f>
        <v>0</v>
      </c>
      <c r="T604" s="80">
        <f t="shared" si="318"/>
        <v>0</v>
      </c>
      <c r="U604" s="34">
        <f>U605+U609+U613+U617+U619+U622</f>
        <v>0</v>
      </c>
      <c r="V604" s="80">
        <f t="shared" si="319"/>
        <v>0</v>
      </c>
      <c r="W604" s="80"/>
      <c r="X604" s="80">
        <f t="shared" si="320"/>
        <v>0</v>
      </c>
      <c r="Y604" s="80">
        <f>Y605+Y609+Y613+Y617+Y619+Y622</f>
        <v>0</v>
      </c>
      <c r="Z604" s="34">
        <f>Z605+Z609+Z613+Z617+Z619+Z622</f>
        <v>0</v>
      </c>
      <c r="AA604" s="34">
        <f t="shared" si="315"/>
        <v>0</v>
      </c>
      <c r="AB604" s="34">
        <f>AB605+AB609+AB613+AB617+AB619+AB622</f>
        <v>0</v>
      </c>
      <c r="AC604" s="31">
        <f t="shared" si="316"/>
        <v>0</v>
      </c>
      <c r="AD604" s="34">
        <f>AD605+AD609+AD613+AD617+AD619+AD622</f>
        <v>0</v>
      </c>
      <c r="AE604" s="31">
        <f t="shared" si="316"/>
        <v>0</v>
      </c>
      <c r="AF604" s="34">
        <f>AF605+AF609+AF613+AF617+AF619+AF622</f>
        <v>0</v>
      </c>
      <c r="AG604" s="31">
        <f t="shared" si="323"/>
        <v>0</v>
      </c>
      <c r="AH604" s="34">
        <v>0</v>
      </c>
      <c r="AI604" s="31">
        <f t="shared" si="323"/>
        <v>0</v>
      </c>
      <c r="AJ604" s="34">
        <v>0</v>
      </c>
      <c r="AK604" s="31">
        <f t="shared" si="323"/>
        <v>0</v>
      </c>
      <c r="AL604" s="34">
        <v>0</v>
      </c>
      <c r="AM604" s="31">
        <f t="shared" si="323"/>
        <v>0</v>
      </c>
      <c r="AN604" s="34">
        <v>0</v>
      </c>
      <c r="AO604" s="31">
        <f t="shared" si="324"/>
        <v>0</v>
      </c>
      <c r="AP604" s="34">
        <v>0</v>
      </c>
      <c r="AQ604" s="31">
        <f t="shared" si="324"/>
        <v>0</v>
      </c>
      <c r="AR604" s="34">
        <v>500</v>
      </c>
      <c r="AS604" s="31">
        <f t="shared" si="324"/>
        <v>500</v>
      </c>
      <c r="AT604" s="34">
        <v>0</v>
      </c>
      <c r="AU604" s="34">
        <v>500</v>
      </c>
      <c r="AV604" s="31">
        <f t="shared" si="325"/>
        <v>500</v>
      </c>
    </row>
    <row r="605" spans="2:48" ht="60.75" x14ac:dyDescent="0.3">
      <c r="B605" s="12"/>
      <c r="C605" s="7"/>
      <c r="D605" s="79" t="s">
        <v>307</v>
      </c>
      <c r="E605" s="79" t="s">
        <v>308</v>
      </c>
      <c r="F605" s="79"/>
      <c r="G605" s="80"/>
      <c r="H605" s="34">
        <f>H606+H610+H614+H618+H620+H623</f>
        <v>0</v>
      </c>
      <c r="I605" s="34"/>
      <c r="J605" s="34">
        <f t="shared" si="309"/>
        <v>0</v>
      </c>
      <c r="K605" s="34"/>
      <c r="L605" s="34">
        <f t="shared" si="321"/>
        <v>0</v>
      </c>
      <c r="M605" s="34"/>
      <c r="N605" s="80">
        <f t="shared" si="313"/>
        <v>0</v>
      </c>
      <c r="O605" s="34"/>
      <c r="P605" s="80">
        <f t="shared" si="314"/>
        <v>0</v>
      </c>
      <c r="Q605" s="34"/>
      <c r="R605" s="80">
        <f t="shared" si="317"/>
        <v>0</v>
      </c>
      <c r="S605" s="34"/>
      <c r="T605" s="80">
        <f t="shared" si="318"/>
        <v>0</v>
      </c>
      <c r="U605" s="34"/>
      <c r="V605" s="80">
        <f t="shared" si="319"/>
        <v>0</v>
      </c>
      <c r="W605" s="80"/>
      <c r="X605" s="80">
        <f t="shared" si="320"/>
        <v>0</v>
      </c>
      <c r="Y605" s="80">
        <f>Y606+Y607+Y608</f>
        <v>0</v>
      </c>
      <c r="Z605" s="34">
        <v>0</v>
      </c>
      <c r="AA605" s="34">
        <f t="shared" si="315"/>
        <v>0</v>
      </c>
      <c r="AB605" s="34">
        <v>0</v>
      </c>
      <c r="AC605" s="31">
        <f t="shared" si="316"/>
        <v>0</v>
      </c>
      <c r="AD605" s="34">
        <v>0</v>
      </c>
      <c r="AE605" s="31">
        <f t="shared" si="316"/>
        <v>0</v>
      </c>
      <c r="AF605" s="34">
        <v>0</v>
      </c>
      <c r="AG605" s="31">
        <f t="shared" si="323"/>
        <v>0</v>
      </c>
      <c r="AH605" s="34">
        <f>AH606+AH610+AH614</f>
        <v>0</v>
      </c>
      <c r="AI605" s="31">
        <f t="shared" si="323"/>
        <v>0</v>
      </c>
      <c r="AJ605" s="34">
        <f>AJ606+AJ610+AJ614</f>
        <v>0</v>
      </c>
      <c r="AK605" s="31">
        <f t="shared" si="323"/>
        <v>0</v>
      </c>
      <c r="AL605" s="34">
        <f>AL606+AL610+AL614</f>
        <v>0</v>
      </c>
      <c r="AM605" s="31">
        <f t="shared" si="323"/>
        <v>0</v>
      </c>
      <c r="AN605" s="34">
        <f>AN606+AN610+AN614+AN623</f>
        <v>0</v>
      </c>
      <c r="AO605" s="31">
        <f t="shared" si="324"/>
        <v>0</v>
      </c>
      <c r="AP605" s="34">
        <f>AP606+AP610+AP614+AP623</f>
        <v>0</v>
      </c>
      <c r="AQ605" s="31">
        <f t="shared" si="324"/>
        <v>0</v>
      </c>
      <c r="AR605" s="34">
        <f>AR606+AR610+AR614+AR618+AR620+AR623</f>
        <v>15439.127</v>
      </c>
      <c r="AS605" s="31">
        <f t="shared" si="324"/>
        <v>15439.127</v>
      </c>
      <c r="AT605" s="34">
        <f>AT606+AT610+AT614+AT618+AT620+AT623</f>
        <v>0</v>
      </c>
      <c r="AU605" s="34">
        <f>AU606+AU610+AU614+AU618+AU620+AU623</f>
        <v>15439.127</v>
      </c>
      <c r="AV605" s="31">
        <f t="shared" si="325"/>
        <v>15439.127</v>
      </c>
    </row>
    <row r="606" spans="2:48" ht="101.25" x14ac:dyDescent="0.3">
      <c r="B606" s="12"/>
      <c r="C606" s="7"/>
      <c r="D606" s="83" t="s">
        <v>309</v>
      </c>
      <c r="E606" s="83" t="s">
        <v>310</v>
      </c>
      <c r="F606" s="83"/>
      <c r="G606" s="80"/>
      <c r="H606" s="34">
        <f>H607+H608+H609</f>
        <v>0</v>
      </c>
      <c r="I606" s="34"/>
      <c r="J606" s="34">
        <f t="shared" si="309"/>
        <v>0</v>
      </c>
      <c r="K606" s="34"/>
      <c r="L606" s="34">
        <f t="shared" si="321"/>
        <v>0</v>
      </c>
      <c r="M606" s="34"/>
      <c r="N606" s="80">
        <f t="shared" ref="N606:N641" si="326">L606+M606</f>
        <v>0</v>
      </c>
      <c r="O606" s="34"/>
      <c r="P606" s="80">
        <f t="shared" ref="P606:P627" si="327">N606+O606</f>
        <v>0</v>
      </c>
      <c r="Q606" s="34"/>
      <c r="R606" s="80">
        <f t="shared" si="317"/>
        <v>0</v>
      </c>
      <c r="S606" s="34"/>
      <c r="T606" s="80">
        <f t="shared" si="318"/>
        <v>0</v>
      </c>
      <c r="U606" s="34"/>
      <c r="V606" s="80">
        <f t="shared" si="319"/>
        <v>0</v>
      </c>
      <c r="W606" s="80"/>
      <c r="X606" s="80">
        <f t="shared" si="320"/>
        <v>0</v>
      </c>
      <c r="Y606" s="80"/>
      <c r="Z606" s="34">
        <v>0</v>
      </c>
      <c r="AA606" s="34">
        <f t="shared" ref="AA606:AA627" si="328">J606+Z606</f>
        <v>0</v>
      </c>
      <c r="AB606" s="34">
        <v>0</v>
      </c>
      <c r="AC606" s="31">
        <f t="shared" si="316"/>
        <v>0</v>
      </c>
      <c r="AD606" s="34">
        <v>0</v>
      </c>
      <c r="AE606" s="31">
        <f t="shared" si="316"/>
        <v>0</v>
      </c>
      <c r="AF606" s="34">
        <v>0</v>
      </c>
      <c r="AG606" s="31">
        <f t="shared" si="323"/>
        <v>0</v>
      </c>
      <c r="AH606" s="34">
        <v>0</v>
      </c>
      <c r="AI606" s="31">
        <f t="shared" si="323"/>
        <v>0</v>
      </c>
      <c r="AJ606" s="34">
        <v>0</v>
      </c>
      <c r="AK606" s="31">
        <f t="shared" si="323"/>
        <v>0</v>
      </c>
      <c r="AL606" s="34">
        <v>0</v>
      </c>
      <c r="AM606" s="31">
        <f t="shared" si="323"/>
        <v>0</v>
      </c>
      <c r="AN606" s="34">
        <v>0</v>
      </c>
      <c r="AO606" s="31">
        <f t="shared" si="324"/>
        <v>0</v>
      </c>
      <c r="AP606" s="34">
        <v>0</v>
      </c>
      <c r="AQ606" s="31">
        <f t="shared" si="324"/>
        <v>0</v>
      </c>
      <c r="AR606" s="34">
        <f>AR607+AR608+AR609</f>
        <v>8081.4269999999997</v>
      </c>
      <c r="AS606" s="31">
        <f t="shared" si="324"/>
        <v>8081.4269999999997</v>
      </c>
      <c r="AT606" s="34">
        <f>AT607+AT608+AT609</f>
        <v>0</v>
      </c>
      <c r="AU606" s="34">
        <f>AU607+AU608+AU609</f>
        <v>8081.4269999999997</v>
      </c>
      <c r="AV606" s="31">
        <f t="shared" si="325"/>
        <v>8081.4269999999997</v>
      </c>
    </row>
    <row r="607" spans="2:48" ht="149.25" customHeight="1" x14ac:dyDescent="0.3">
      <c r="B607" s="12"/>
      <c r="C607" s="30"/>
      <c r="D607" s="79" t="s">
        <v>114</v>
      </c>
      <c r="E607" s="79" t="s">
        <v>310</v>
      </c>
      <c r="F607" s="79">
        <v>100</v>
      </c>
      <c r="G607" s="44">
        <v>13</v>
      </c>
      <c r="H607" s="34">
        <v>0</v>
      </c>
      <c r="I607" s="34"/>
      <c r="J607" s="34">
        <f t="shared" si="309"/>
        <v>0</v>
      </c>
      <c r="K607" s="34"/>
      <c r="L607" s="34">
        <f t="shared" si="321"/>
        <v>0</v>
      </c>
      <c r="M607" s="34"/>
      <c r="N607" s="80">
        <f t="shared" si="326"/>
        <v>0</v>
      </c>
      <c r="O607" s="34"/>
      <c r="P607" s="80">
        <f t="shared" si="327"/>
        <v>0</v>
      </c>
      <c r="Q607" s="34"/>
      <c r="R607" s="80">
        <f t="shared" si="317"/>
        <v>0</v>
      </c>
      <c r="S607" s="34"/>
      <c r="T607" s="80">
        <f t="shared" si="318"/>
        <v>0</v>
      </c>
      <c r="U607" s="34"/>
      <c r="V607" s="80">
        <f t="shared" si="319"/>
        <v>0</v>
      </c>
      <c r="W607" s="80"/>
      <c r="X607" s="80">
        <f t="shared" si="320"/>
        <v>0</v>
      </c>
      <c r="Y607" s="80"/>
      <c r="Z607" s="34">
        <v>0</v>
      </c>
      <c r="AA607" s="34">
        <f t="shared" si="328"/>
        <v>0</v>
      </c>
      <c r="AB607" s="34">
        <v>0</v>
      </c>
      <c r="AC607" s="31">
        <f t="shared" si="316"/>
        <v>0</v>
      </c>
      <c r="AD607" s="34">
        <v>0</v>
      </c>
      <c r="AE607" s="31">
        <f t="shared" si="316"/>
        <v>0</v>
      </c>
      <c r="AF607" s="34">
        <v>0</v>
      </c>
      <c r="AG607" s="31">
        <f t="shared" si="323"/>
        <v>0</v>
      </c>
      <c r="AH607" s="34">
        <v>0</v>
      </c>
      <c r="AI607" s="31">
        <f t="shared" si="323"/>
        <v>0</v>
      </c>
      <c r="AJ607" s="34">
        <v>0</v>
      </c>
      <c r="AK607" s="31">
        <f t="shared" si="323"/>
        <v>0</v>
      </c>
      <c r="AL607" s="34">
        <v>0</v>
      </c>
      <c r="AM607" s="31">
        <f t="shared" si="323"/>
        <v>0</v>
      </c>
      <c r="AN607" s="34">
        <v>0</v>
      </c>
      <c r="AO607" s="31">
        <f t="shared" si="324"/>
        <v>0</v>
      </c>
      <c r="AP607" s="34">
        <v>0</v>
      </c>
      <c r="AQ607" s="31">
        <f t="shared" si="324"/>
        <v>0</v>
      </c>
      <c r="AR607" s="34">
        <v>7452.924</v>
      </c>
      <c r="AS607" s="31">
        <f t="shared" si="324"/>
        <v>7452.924</v>
      </c>
      <c r="AT607" s="34">
        <v>0</v>
      </c>
      <c r="AU607" s="34">
        <v>7452.924</v>
      </c>
      <c r="AV607" s="31">
        <f t="shared" si="325"/>
        <v>7452.924</v>
      </c>
    </row>
    <row r="608" spans="2:48" ht="56.25" customHeight="1" x14ac:dyDescent="0.3">
      <c r="B608" s="12"/>
      <c r="C608" s="7"/>
      <c r="D608" s="10" t="s">
        <v>14</v>
      </c>
      <c r="E608" s="85" t="s">
        <v>310</v>
      </c>
      <c r="F608" s="85">
        <v>200</v>
      </c>
      <c r="G608" s="80">
        <v>13</v>
      </c>
      <c r="H608" s="34">
        <v>0</v>
      </c>
      <c r="I608" s="34"/>
      <c r="J608" s="34">
        <f t="shared" si="309"/>
        <v>0</v>
      </c>
      <c r="K608" s="34"/>
      <c r="L608" s="34">
        <f t="shared" si="321"/>
        <v>0</v>
      </c>
      <c r="M608" s="34"/>
      <c r="N608" s="80">
        <f t="shared" si="326"/>
        <v>0</v>
      </c>
      <c r="O608" s="34"/>
      <c r="P608" s="80">
        <f t="shared" si="327"/>
        <v>0</v>
      </c>
      <c r="Q608" s="34"/>
      <c r="R608" s="80">
        <f t="shared" si="317"/>
        <v>0</v>
      </c>
      <c r="S608" s="34"/>
      <c r="T608" s="80">
        <f t="shared" si="318"/>
        <v>0</v>
      </c>
      <c r="U608" s="34"/>
      <c r="V608" s="80">
        <f t="shared" si="319"/>
        <v>0</v>
      </c>
      <c r="W608" s="80"/>
      <c r="X608" s="80">
        <f t="shared" si="320"/>
        <v>0</v>
      </c>
      <c r="Y608" s="80"/>
      <c r="Z608" s="34">
        <v>0</v>
      </c>
      <c r="AA608" s="34">
        <f t="shared" si="328"/>
        <v>0</v>
      </c>
      <c r="AB608" s="34">
        <v>0</v>
      </c>
      <c r="AC608" s="31">
        <f t="shared" si="316"/>
        <v>0</v>
      </c>
      <c r="AD608" s="34">
        <v>0</v>
      </c>
      <c r="AE608" s="31">
        <f t="shared" si="316"/>
        <v>0</v>
      </c>
      <c r="AF608" s="34">
        <v>0</v>
      </c>
      <c r="AG608" s="31">
        <f t="shared" si="323"/>
        <v>0</v>
      </c>
      <c r="AH608" s="34">
        <v>0</v>
      </c>
      <c r="AI608" s="31">
        <f t="shared" si="323"/>
        <v>0</v>
      </c>
      <c r="AJ608" s="34">
        <v>0</v>
      </c>
      <c r="AK608" s="31">
        <f t="shared" si="323"/>
        <v>0</v>
      </c>
      <c r="AL608" s="34">
        <v>0</v>
      </c>
      <c r="AM608" s="31">
        <f t="shared" si="323"/>
        <v>0</v>
      </c>
      <c r="AN608" s="34">
        <v>0</v>
      </c>
      <c r="AO608" s="31">
        <f t="shared" si="324"/>
        <v>0</v>
      </c>
      <c r="AP608" s="34">
        <v>0</v>
      </c>
      <c r="AQ608" s="31">
        <f t="shared" si="324"/>
        <v>0</v>
      </c>
      <c r="AR608" s="34">
        <v>626.00300000000004</v>
      </c>
      <c r="AS608" s="31">
        <f t="shared" si="324"/>
        <v>626.00300000000004</v>
      </c>
      <c r="AT608" s="34">
        <v>0</v>
      </c>
      <c r="AU608" s="34">
        <v>626.00300000000004</v>
      </c>
      <c r="AV608" s="31">
        <f t="shared" si="325"/>
        <v>626.00300000000004</v>
      </c>
    </row>
    <row r="609" spans="2:48" ht="20.25" x14ac:dyDescent="0.3">
      <c r="B609" s="12"/>
      <c r="C609" s="7"/>
      <c r="D609" s="79" t="s">
        <v>18</v>
      </c>
      <c r="E609" s="79" t="s">
        <v>310</v>
      </c>
      <c r="F609" s="79">
        <v>800</v>
      </c>
      <c r="G609" s="80">
        <v>13</v>
      </c>
      <c r="H609" s="34">
        <v>0</v>
      </c>
      <c r="I609" s="34"/>
      <c r="J609" s="34">
        <f t="shared" si="309"/>
        <v>0</v>
      </c>
      <c r="K609" s="34">
        <f>K610+K611+K612</f>
        <v>0</v>
      </c>
      <c r="L609" s="34">
        <f t="shared" si="321"/>
        <v>0</v>
      </c>
      <c r="M609" s="34">
        <f>M610+M611+M612</f>
        <v>0</v>
      </c>
      <c r="N609" s="80">
        <f t="shared" si="326"/>
        <v>0</v>
      </c>
      <c r="O609" s="34">
        <f>O610+O611+O612</f>
        <v>0</v>
      </c>
      <c r="P609" s="80">
        <f t="shared" si="327"/>
        <v>0</v>
      </c>
      <c r="Q609" s="34">
        <f>Q610+Q611+Q612</f>
        <v>0</v>
      </c>
      <c r="R609" s="80">
        <f t="shared" si="317"/>
        <v>0</v>
      </c>
      <c r="S609" s="34">
        <f>S610+S611+S612</f>
        <v>0</v>
      </c>
      <c r="T609" s="80">
        <f t="shared" si="318"/>
        <v>0</v>
      </c>
      <c r="U609" s="34">
        <f>U610+U611+U612</f>
        <v>0</v>
      </c>
      <c r="V609" s="80">
        <f t="shared" si="319"/>
        <v>0</v>
      </c>
      <c r="W609" s="80"/>
      <c r="X609" s="80">
        <f t="shared" si="320"/>
        <v>0</v>
      </c>
      <c r="Y609" s="80">
        <f>Y610+Y611+Y612</f>
        <v>0</v>
      </c>
      <c r="Z609" s="34">
        <v>0</v>
      </c>
      <c r="AA609" s="34">
        <f t="shared" si="328"/>
        <v>0</v>
      </c>
      <c r="AB609" s="34">
        <v>0</v>
      </c>
      <c r="AC609" s="31">
        <f t="shared" si="316"/>
        <v>0</v>
      </c>
      <c r="AD609" s="34">
        <v>0</v>
      </c>
      <c r="AE609" s="31">
        <f t="shared" si="316"/>
        <v>0</v>
      </c>
      <c r="AF609" s="34">
        <v>0</v>
      </c>
      <c r="AG609" s="31">
        <f t="shared" si="323"/>
        <v>0</v>
      </c>
      <c r="AH609" s="34">
        <v>0</v>
      </c>
      <c r="AI609" s="31">
        <f t="shared" si="323"/>
        <v>0</v>
      </c>
      <c r="AJ609" s="34">
        <v>0</v>
      </c>
      <c r="AK609" s="31">
        <f t="shared" si="323"/>
        <v>0</v>
      </c>
      <c r="AL609" s="34">
        <v>0</v>
      </c>
      <c r="AM609" s="31">
        <f t="shared" si="323"/>
        <v>0</v>
      </c>
      <c r="AN609" s="34">
        <v>0</v>
      </c>
      <c r="AO609" s="31">
        <f t="shared" si="324"/>
        <v>0</v>
      </c>
      <c r="AP609" s="34">
        <v>0</v>
      </c>
      <c r="AQ609" s="31">
        <f t="shared" si="324"/>
        <v>0</v>
      </c>
      <c r="AR609" s="34">
        <v>2.5</v>
      </c>
      <c r="AS609" s="31">
        <f t="shared" si="324"/>
        <v>2.5</v>
      </c>
      <c r="AT609" s="34">
        <v>0</v>
      </c>
      <c r="AU609" s="34">
        <v>2.5</v>
      </c>
      <c r="AV609" s="31">
        <f t="shared" si="325"/>
        <v>2.5</v>
      </c>
    </row>
    <row r="610" spans="2:48" ht="66" customHeight="1" x14ac:dyDescent="0.3">
      <c r="B610" s="12"/>
      <c r="C610" s="7"/>
      <c r="D610" s="79" t="s">
        <v>411</v>
      </c>
      <c r="E610" s="79" t="s">
        <v>310</v>
      </c>
      <c r="F610" s="79"/>
      <c r="G610" s="80"/>
      <c r="H610" s="34">
        <f>H611+H612+H613</f>
        <v>0</v>
      </c>
      <c r="I610" s="34"/>
      <c r="J610" s="34">
        <f t="shared" si="309"/>
        <v>0</v>
      </c>
      <c r="K610" s="34"/>
      <c r="L610" s="34">
        <f t="shared" si="321"/>
        <v>0</v>
      </c>
      <c r="M610" s="34">
        <v>0</v>
      </c>
      <c r="N610" s="80">
        <f t="shared" si="326"/>
        <v>0</v>
      </c>
      <c r="O610" s="34">
        <v>0</v>
      </c>
      <c r="P610" s="80">
        <f t="shared" si="327"/>
        <v>0</v>
      </c>
      <c r="Q610" s="34">
        <v>0</v>
      </c>
      <c r="R610" s="80">
        <f t="shared" si="317"/>
        <v>0</v>
      </c>
      <c r="S610" s="34">
        <v>0</v>
      </c>
      <c r="T610" s="80">
        <f t="shared" si="318"/>
        <v>0</v>
      </c>
      <c r="U610" s="34">
        <v>0</v>
      </c>
      <c r="V610" s="80">
        <f t="shared" si="319"/>
        <v>0</v>
      </c>
      <c r="W610" s="80"/>
      <c r="X610" s="80">
        <f t="shared" si="320"/>
        <v>0</v>
      </c>
      <c r="Y610" s="80"/>
      <c r="Z610" s="34">
        <v>0</v>
      </c>
      <c r="AA610" s="34">
        <f t="shared" si="328"/>
        <v>0</v>
      </c>
      <c r="AB610" s="34">
        <v>0</v>
      </c>
      <c r="AC610" s="31">
        <f t="shared" si="316"/>
        <v>0</v>
      </c>
      <c r="AD610" s="34">
        <v>0</v>
      </c>
      <c r="AE610" s="31">
        <f t="shared" si="316"/>
        <v>0</v>
      </c>
      <c r="AF610" s="34">
        <v>0</v>
      </c>
      <c r="AG610" s="31">
        <f t="shared" si="323"/>
        <v>0</v>
      </c>
      <c r="AH610" s="34">
        <v>0</v>
      </c>
      <c r="AI610" s="31">
        <f t="shared" si="323"/>
        <v>0</v>
      </c>
      <c r="AJ610" s="34">
        <v>0</v>
      </c>
      <c r="AK610" s="31">
        <f t="shared" si="323"/>
        <v>0</v>
      </c>
      <c r="AL610" s="34">
        <v>0</v>
      </c>
      <c r="AM610" s="31">
        <f t="shared" si="323"/>
        <v>0</v>
      </c>
      <c r="AN610" s="34">
        <v>0</v>
      </c>
      <c r="AO610" s="31">
        <f t="shared" si="324"/>
        <v>0</v>
      </c>
      <c r="AP610" s="34">
        <v>0</v>
      </c>
      <c r="AQ610" s="31">
        <f t="shared" si="324"/>
        <v>0</v>
      </c>
      <c r="AR610" s="34">
        <f>AR611+AR612+AR613</f>
        <v>2636.221</v>
      </c>
      <c r="AS610" s="31">
        <f t="shared" si="324"/>
        <v>2636.221</v>
      </c>
      <c r="AT610" s="34">
        <f>AT611+AT612+AT613</f>
        <v>0</v>
      </c>
      <c r="AU610" s="34">
        <f>AU611+AU612+AU613</f>
        <v>2636.221</v>
      </c>
      <c r="AV610" s="31">
        <f t="shared" si="325"/>
        <v>2636.221</v>
      </c>
    </row>
    <row r="611" spans="2:48" ht="149.25" customHeight="1" x14ac:dyDescent="0.3">
      <c r="B611" s="12"/>
      <c r="C611" s="7"/>
      <c r="D611" s="79" t="s">
        <v>114</v>
      </c>
      <c r="E611" s="79" t="s">
        <v>310</v>
      </c>
      <c r="F611" s="79">
        <v>100</v>
      </c>
      <c r="G611" s="80">
        <v>13</v>
      </c>
      <c r="H611" s="34">
        <v>0</v>
      </c>
      <c r="I611" s="34"/>
      <c r="J611" s="34">
        <f t="shared" si="309"/>
        <v>0</v>
      </c>
      <c r="K611" s="34"/>
      <c r="L611" s="34">
        <f t="shared" si="321"/>
        <v>0</v>
      </c>
      <c r="M611" s="34"/>
      <c r="N611" s="80">
        <f t="shared" si="326"/>
        <v>0</v>
      </c>
      <c r="O611" s="34"/>
      <c r="P611" s="80">
        <f t="shared" si="327"/>
        <v>0</v>
      </c>
      <c r="Q611" s="34"/>
      <c r="R611" s="80">
        <f t="shared" si="317"/>
        <v>0</v>
      </c>
      <c r="S611" s="34"/>
      <c r="T611" s="80">
        <f t="shared" si="318"/>
        <v>0</v>
      </c>
      <c r="U611" s="34"/>
      <c r="V611" s="80">
        <f t="shared" si="319"/>
        <v>0</v>
      </c>
      <c r="W611" s="80"/>
      <c r="X611" s="80">
        <f t="shared" si="320"/>
        <v>0</v>
      </c>
      <c r="Y611" s="80"/>
      <c r="Z611" s="34">
        <v>0</v>
      </c>
      <c r="AA611" s="34">
        <f t="shared" si="328"/>
        <v>0</v>
      </c>
      <c r="AB611" s="34">
        <v>0</v>
      </c>
      <c r="AC611" s="31">
        <f t="shared" si="316"/>
        <v>0</v>
      </c>
      <c r="AD611" s="34">
        <v>0</v>
      </c>
      <c r="AE611" s="31">
        <f t="shared" si="316"/>
        <v>0</v>
      </c>
      <c r="AF611" s="34">
        <v>0</v>
      </c>
      <c r="AG611" s="31">
        <f t="shared" si="323"/>
        <v>0</v>
      </c>
      <c r="AH611" s="34">
        <v>0</v>
      </c>
      <c r="AI611" s="31">
        <f t="shared" si="323"/>
        <v>0</v>
      </c>
      <c r="AJ611" s="34">
        <v>0</v>
      </c>
      <c r="AK611" s="31">
        <f t="shared" si="323"/>
        <v>0</v>
      </c>
      <c r="AL611" s="34">
        <v>0</v>
      </c>
      <c r="AM611" s="31">
        <f t="shared" si="323"/>
        <v>0</v>
      </c>
      <c r="AN611" s="34">
        <v>0</v>
      </c>
      <c r="AO611" s="31">
        <f t="shared" si="324"/>
        <v>0</v>
      </c>
      <c r="AP611" s="34">
        <v>0</v>
      </c>
      <c r="AQ611" s="31">
        <f t="shared" si="324"/>
        <v>0</v>
      </c>
      <c r="AR611" s="34">
        <v>2480.4209999999998</v>
      </c>
      <c r="AS611" s="31">
        <f t="shared" si="324"/>
        <v>2480.4209999999998</v>
      </c>
      <c r="AT611" s="34">
        <v>0</v>
      </c>
      <c r="AU611" s="34">
        <v>2480.4209999999998</v>
      </c>
      <c r="AV611" s="31">
        <f t="shared" si="325"/>
        <v>2480.4209999999998</v>
      </c>
    </row>
    <row r="612" spans="2:48" ht="60.75" x14ac:dyDescent="0.3">
      <c r="B612" s="12"/>
      <c r="C612" s="7"/>
      <c r="D612" s="79" t="s">
        <v>14</v>
      </c>
      <c r="E612" s="79" t="s">
        <v>310</v>
      </c>
      <c r="F612" s="79">
        <v>200</v>
      </c>
      <c r="G612" s="80">
        <v>13</v>
      </c>
      <c r="H612" s="34">
        <v>0</v>
      </c>
      <c r="I612" s="34"/>
      <c r="J612" s="34">
        <f t="shared" si="309"/>
        <v>0</v>
      </c>
      <c r="K612" s="34"/>
      <c r="L612" s="34">
        <f t="shared" si="321"/>
        <v>0</v>
      </c>
      <c r="M612" s="34"/>
      <c r="N612" s="80">
        <f t="shared" si="326"/>
        <v>0</v>
      </c>
      <c r="O612" s="34"/>
      <c r="P612" s="80">
        <f t="shared" si="327"/>
        <v>0</v>
      </c>
      <c r="Q612" s="34"/>
      <c r="R612" s="80">
        <f t="shared" si="317"/>
        <v>0</v>
      </c>
      <c r="S612" s="34"/>
      <c r="T612" s="80">
        <f t="shared" si="318"/>
        <v>0</v>
      </c>
      <c r="U612" s="34"/>
      <c r="V612" s="80">
        <f t="shared" si="319"/>
        <v>0</v>
      </c>
      <c r="W612" s="80"/>
      <c r="X612" s="80">
        <f t="shared" si="320"/>
        <v>0</v>
      </c>
      <c r="Y612" s="80"/>
      <c r="Z612" s="34">
        <v>0</v>
      </c>
      <c r="AA612" s="34">
        <f t="shared" si="328"/>
        <v>0</v>
      </c>
      <c r="AB612" s="34">
        <v>0</v>
      </c>
      <c r="AC612" s="31">
        <f t="shared" si="316"/>
        <v>0</v>
      </c>
      <c r="AD612" s="34">
        <v>0</v>
      </c>
      <c r="AE612" s="31">
        <f t="shared" si="316"/>
        <v>0</v>
      </c>
      <c r="AF612" s="34">
        <v>0</v>
      </c>
      <c r="AG612" s="31">
        <f t="shared" si="323"/>
        <v>0</v>
      </c>
      <c r="AH612" s="34">
        <v>0</v>
      </c>
      <c r="AI612" s="31">
        <f t="shared" si="323"/>
        <v>0</v>
      </c>
      <c r="AJ612" s="34">
        <v>0</v>
      </c>
      <c r="AK612" s="31">
        <f t="shared" si="323"/>
        <v>0</v>
      </c>
      <c r="AL612" s="34">
        <v>0</v>
      </c>
      <c r="AM612" s="31">
        <f t="shared" si="323"/>
        <v>0</v>
      </c>
      <c r="AN612" s="34">
        <v>0</v>
      </c>
      <c r="AO612" s="31">
        <f t="shared" si="324"/>
        <v>0</v>
      </c>
      <c r="AP612" s="34">
        <v>0</v>
      </c>
      <c r="AQ612" s="31">
        <f t="shared" si="324"/>
        <v>0</v>
      </c>
      <c r="AR612" s="34">
        <v>154.80000000000001</v>
      </c>
      <c r="AS612" s="31">
        <f t="shared" si="324"/>
        <v>154.80000000000001</v>
      </c>
      <c r="AT612" s="34">
        <v>0</v>
      </c>
      <c r="AU612" s="34">
        <v>154.80000000000001</v>
      </c>
      <c r="AV612" s="31">
        <f t="shared" si="325"/>
        <v>154.80000000000001</v>
      </c>
    </row>
    <row r="613" spans="2:48" ht="20.25" x14ac:dyDescent="0.3">
      <c r="B613" s="12"/>
      <c r="C613" s="7"/>
      <c r="D613" s="79" t="s">
        <v>18</v>
      </c>
      <c r="E613" s="79" t="s">
        <v>310</v>
      </c>
      <c r="F613" s="79">
        <v>800</v>
      </c>
      <c r="G613" s="80">
        <v>13</v>
      </c>
      <c r="H613" s="34">
        <v>0</v>
      </c>
      <c r="I613" s="34">
        <f>I614+I615+I616</f>
        <v>0</v>
      </c>
      <c r="J613" s="34">
        <f t="shared" si="309"/>
        <v>0</v>
      </c>
      <c r="K613" s="34">
        <f>K614+K615+K616</f>
        <v>0</v>
      </c>
      <c r="L613" s="34">
        <f t="shared" si="321"/>
        <v>0</v>
      </c>
      <c r="M613" s="34">
        <f>M614+M615+M616</f>
        <v>0</v>
      </c>
      <c r="N613" s="80">
        <f t="shared" si="326"/>
        <v>0</v>
      </c>
      <c r="O613" s="34">
        <f>O614+O615+O616</f>
        <v>0</v>
      </c>
      <c r="P613" s="80">
        <f t="shared" si="327"/>
        <v>0</v>
      </c>
      <c r="Q613" s="34">
        <f>Q614+Q615+Q616</f>
        <v>0</v>
      </c>
      <c r="R613" s="80">
        <f t="shared" si="317"/>
        <v>0</v>
      </c>
      <c r="S613" s="34">
        <f>S614+S615+S616</f>
        <v>0</v>
      </c>
      <c r="T613" s="80">
        <f t="shared" si="318"/>
        <v>0</v>
      </c>
      <c r="U613" s="34">
        <f>U614+U615+U616</f>
        <v>0</v>
      </c>
      <c r="V613" s="80">
        <f t="shared" si="319"/>
        <v>0</v>
      </c>
      <c r="W613" s="80"/>
      <c r="X613" s="80">
        <f t="shared" si="320"/>
        <v>0</v>
      </c>
      <c r="Y613" s="80"/>
      <c r="Z613" s="34">
        <f>Z614+Z615+Z616</f>
        <v>0</v>
      </c>
      <c r="AA613" s="34">
        <f t="shared" si="328"/>
        <v>0</v>
      </c>
      <c r="AB613" s="34">
        <f>AB614+AB615+AB616</f>
        <v>0</v>
      </c>
      <c r="AC613" s="31">
        <f t="shared" si="316"/>
        <v>0</v>
      </c>
      <c r="AD613" s="34">
        <f>AD614+AD615+AD616</f>
        <v>0</v>
      </c>
      <c r="AE613" s="31">
        <f t="shared" si="316"/>
        <v>0</v>
      </c>
      <c r="AF613" s="34">
        <f>AF614+AF615+AF616</f>
        <v>0</v>
      </c>
      <c r="AG613" s="31">
        <f t="shared" si="323"/>
        <v>0</v>
      </c>
      <c r="AH613" s="34"/>
      <c r="AI613" s="31">
        <f t="shared" si="323"/>
        <v>0</v>
      </c>
      <c r="AJ613" s="34">
        <v>0</v>
      </c>
      <c r="AK613" s="31">
        <f t="shared" si="323"/>
        <v>0</v>
      </c>
      <c r="AL613" s="34">
        <v>0</v>
      </c>
      <c r="AM613" s="31">
        <f t="shared" si="323"/>
        <v>0</v>
      </c>
      <c r="AN613" s="34">
        <v>0</v>
      </c>
      <c r="AO613" s="31">
        <f t="shared" si="324"/>
        <v>0</v>
      </c>
      <c r="AP613" s="34">
        <v>0</v>
      </c>
      <c r="AQ613" s="31">
        <f t="shared" si="324"/>
        <v>0</v>
      </c>
      <c r="AR613" s="34">
        <v>1</v>
      </c>
      <c r="AS613" s="31">
        <f t="shared" si="324"/>
        <v>1</v>
      </c>
      <c r="AT613" s="34">
        <v>0</v>
      </c>
      <c r="AU613" s="34">
        <v>1</v>
      </c>
      <c r="AV613" s="31">
        <f t="shared" si="325"/>
        <v>1</v>
      </c>
    </row>
    <row r="614" spans="2:48" ht="101.25" x14ac:dyDescent="0.3">
      <c r="B614" s="12"/>
      <c r="C614" s="7"/>
      <c r="D614" s="79" t="s">
        <v>473</v>
      </c>
      <c r="E614" s="79" t="s">
        <v>310</v>
      </c>
      <c r="F614" s="79"/>
      <c r="G614" s="80"/>
      <c r="H614" s="34">
        <f>H615+H616+H617</f>
        <v>0</v>
      </c>
      <c r="I614" s="34"/>
      <c r="J614" s="34">
        <f t="shared" ref="J614:J670" si="329">H614+I614</f>
        <v>0</v>
      </c>
      <c r="K614" s="34"/>
      <c r="L614" s="34">
        <f t="shared" si="321"/>
        <v>0</v>
      </c>
      <c r="M614" s="34">
        <v>0</v>
      </c>
      <c r="N614" s="80">
        <f t="shared" si="326"/>
        <v>0</v>
      </c>
      <c r="O614" s="34">
        <v>0</v>
      </c>
      <c r="P614" s="80">
        <f t="shared" si="327"/>
        <v>0</v>
      </c>
      <c r="Q614" s="34">
        <v>0</v>
      </c>
      <c r="R614" s="80">
        <f t="shared" si="317"/>
        <v>0</v>
      </c>
      <c r="S614" s="34">
        <v>0</v>
      </c>
      <c r="T614" s="80">
        <f t="shared" si="318"/>
        <v>0</v>
      </c>
      <c r="U614" s="34">
        <v>0</v>
      </c>
      <c r="V614" s="80">
        <f t="shared" si="319"/>
        <v>0</v>
      </c>
      <c r="W614" s="80"/>
      <c r="X614" s="80">
        <f t="shared" si="320"/>
        <v>0</v>
      </c>
      <c r="Y614" s="80"/>
      <c r="Z614" s="34">
        <v>0</v>
      </c>
      <c r="AA614" s="34">
        <f t="shared" si="328"/>
        <v>0</v>
      </c>
      <c r="AB614" s="34">
        <v>0</v>
      </c>
      <c r="AC614" s="31">
        <f t="shared" si="316"/>
        <v>0</v>
      </c>
      <c r="AD614" s="34">
        <v>0</v>
      </c>
      <c r="AE614" s="31">
        <f t="shared" si="316"/>
        <v>0</v>
      </c>
      <c r="AF614" s="34">
        <v>0</v>
      </c>
      <c r="AG614" s="31">
        <f t="shared" si="323"/>
        <v>0</v>
      </c>
      <c r="AH614" s="34">
        <f>AH615+AH616+AH617</f>
        <v>0</v>
      </c>
      <c r="AI614" s="31">
        <f t="shared" si="323"/>
        <v>0</v>
      </c>
      <c r="AJ614" s="34">
        <f>AJ615+AJ616+AJ617</f>
        <v>0</v>
      </c>
      <c r="AK614" s="31">
        <f t="shared" si="323"/>
        <v>0</v>
      </c>
      <c r="AL614" s="34">
        <f>AL615+AL616+AL617</f>
        <v>0</v>
      </c>
      <c r="AM614" s="31">
        <f t="shared" si="323"/>
        <v>0</v>
      </c>
      <c r="AN614" s="34">
        <f>AN615+AN616+AN617</f>
        <v>0</v>
      </c>
      <c r="AO614" s="31">
        <f t="shared" si="324"/>
        <v>0</v>
      </c>
      <c r="AP614" s="34">
        <f>AP615+AP616+AP617</f>
        <v>0</v>
      </c>
      <c r="AQ614" s="31">
        <f t="shared" si="324"/>
        <v>0</v>
      </c>
      <c r="AR614" s="34">
        <f>AR615+AR616+AR617</f>
        <v>3485.8410000000003</v>
      </c>
      <c r="AS614" s="31">
        <f t="shared" si="324"/>
        <v>3485.8410000000003</v>
      </c>
      <c r="AT614" s="34">
        <f>AT615+AT616+AT617</f>
        <v>0</v>
      </c>
      <c r="AU614" s="34">
        <f>AU615+AU616+AU617</f>
        <v>3485.8410000000003</v>
      </c>
      <c r="AV614" s="31">
        <f t="shared" si="325"/>
        <v>3485.8410000000003</v>
      </c>
    </row>
    <row r="615" spans="2:48" ht="148.5" customHeight="1" x14ac:dyDescent="0.3">
      <c r="B615" s="12"/>
      <c r="C615" s="7"/>
      <c r="D615" s="79" t="s">
        <v>114</v>
      </c>
      <c r="E615" s="79" t="s">
        <v>310</v>
      </c>
      <c r="F615" s="79">
        <v>100</v>
      </c>
      <c r="G615" s="80">
        <v>12</v>
      </c>
      <c r="H615" s="34">
        <v>0</v>
      </c>
      <c r="I615" s="34"/>
      <c r="J615" s="34">
        <f t="shared" si="329"/>
        <v>0</v>
      </c>
      <c r="K615" s="34"/>
      <c r="L615" s="34">
        <f t="shared" si="321"/>
        <v>0</v>
      </c>
      <c r="M615" s="34">
        <v>0</v>
      </c>
      <c r="N615" s="80">
        <f t="shared" si="326"/>
        <v>0</v>
      </c>
      <c r="O615" s="34">
        <v>0</v>
      </c>
      <c r="P615" s="80">
        <f t="shared" si="327"/>
        <v>0</v>
      </c>
      <c r="Q615" s="34">
        <v>0</v>
      </c>
      <c r="R615" s="80">
        <f t="shared" si="317"/>
        <v>0</v>
      </c>
      <c r="S615" s="34">
        <v>0</v>
      </c>
      <c r="T615" s="80">
        <f t="shared" si="318"/>
        <v>0</v>
      </c>
      <c r="U615" s="34">
        <v>0</v>
      </c>
      <c r="V615" s="80">
        <f t="shared" si="319"/>
        <v>0</v>
      </c>
      <c r="W615" s="80"/>
      <c r="X615" s="80">
        <f t="shared" si="320"/>
        <v>0</v>
      </c>
      <c r="Y615" s="80"/>
      <c r="Z615" s="34">
        <v>0</v>
      </c>
      <c r="AA615" s="34">
        <f t="shared" si="328"/>
        <v>0</v>
      </c>
      <c r="AB615" s="34">
        <v>0</v>
      </c>
      <c r="AC615" s="31">
        <f t="shared" si="316"/>
        <v>0</v>
      </c>
      <c r="AD615" s="34">
        <v>0</v>
      </c>
      <c r="AE615" s="31">
        <f t="shared" si="316"/>
        <v>0</v>
      </c>
      <c r="AF615" s="34">
        <v>0</v>
      </c>
      <c r="AG615" s="31">
        <f t="shared" si="323"/>
        <v>0</v>
      </c>
      <c r="AH615" s="34">
        <v>0</v>
      </c>
      <c r="AI615" s="31">
        <f t="shared" si="323"/>
        <v>0</v>
      </c>
      <c r="AJ615" s="34">
        <v>0</v>
      </c>
      <c r="AK615" s="31">
        <f t="shared" si="323"/>
        <v>0</v>
      </c>
      <c r="AL615" s="34">
        <v>0</v>
      </c>
      <c r="AM615" s="31">
        <f t="shared" si="323"/>
        <v>0</v>
      </c>
      <c r="AN615" s="34">
        <v>0</v>
      </c>
      <c r="AO615" s="31">
        <f t="shared" si="324"/>
        <v>0</v>
      </c>
      <c r="AP615" s="34">
        <v>0</v>
      </c>
      <c r="AQ615" s="31">
        <f t="shared" si="324"/>
        <v>0</v>
      </c>
      <c r="AR615" s="34">
        <v>3216.9250000000002</v>
      </c>
      <c r="AS615" s="31">
        <f t="shared" si="324"/>
        <v>3216.9250000000002</v>
      </c>
      <c r="AT615" s="34">
        <v>0</v>
      </c>
      <c r="AU615" s="34">
        <v>3216.9250000000002</v>
      </c>
      <c r="AV615" s="31">
        <f t="shared" si="325"/>
        <v>3216.9250000000002</v>
      </c>
    </row>
    <row r="616" spans="2:48" ht="60.75" x14ac:dyDescent="0.3">
      <c r="B616" s="12"/>
      <c r="C616" s="7"/>
      <c r="D616" s="79" t="s">
        <v>14</v>
      </c>
      <c r="E616" s="79" t="s">
        <v>310</v>
      </c>
      <c r="F616" s="79">
        <v>200</v>
      </c>
      <c r="G616" s="80">
        <v>12</v>
      </c>
      <c r="H616" s="34">
        <v>0</v>
      </c>
      <c r="I616" s="34"/>
      <c r="J616" s="34">
        <f t="shared" si="329"/>
        <v>0</v>
      </c>
      <c r="K616" s="34"/>
      <c r="L616" s="34">
        <f t="shared" si="321"/>
        <v>0</v>
      </c>
      <c r="M616" s="34"/>
      <c r="N616" s="80">
        <f t="shared" si="326"/>
        <v>0</v>
      </c>
      <c r="O616" s="34"/>
      <c r="P616" s="80">
        <f t="shared" si="327"/>
        <v>0</v>
      </c>
      <c r="Q616" s="34"/>
      <c r="R616" s="80">
        <f t="shared" si="317"/>
        <v>0</v>
      </c>
      <c r="S616" s="34"/>
      <c r="T616" s="80">
        <f t="shared" si="318"/>
        <v>0</v>
      </c>
      <c r="U616" s="34"/>
      <c r="V616" s="80">
        <f t="shared" si="319"/>
        <v>0</v>
      </c>
      <c r="W616" s="80"/>
      <c r="X616" s="80">
        <f t="shared" si="320"/>
        <v>0</v>
      </c>
      <c r="Y616" s="80"/>
      <c r="Z616" s="34">
        <v>0</v>
      </c>
      <c r="AA616" s="34">
        <f t="shared" si="328"/>
        <v>0</v>
      </c>
      <c r="AB616" s="34">
        <v>0</v>
      </c>
      <c r="AC616" s="31">
        <f t="shared" si="316"/>
        <v>0</v>
      </c>
      <c r="AD616" s="34">
        <v>0</v>
      </c>
      <c r="AE616" s="31">
        <f t="shared" si="316"/>
        <v>0</v>
      </c>
      <c r="AF616" s="34">
        <v>0</v>
      </c>
      <c r="AG616" s="31">
        <f t="shared" si="323"/>
        <v>0</v>
      </c>
      <c r="AH616" s="34">
        <v>0</v>
      </c>
      <c r="AI616" s="31">
        <f t="shared" si="323"/>
        <v>0</v>
      </c>
      <c r="AJ616" s="34">
        <v>0</v>
      </c>
      <c r="AK616" s="31">
        <f t="shared" si="323"/>
        <v>0</v>
      </c>
      <c r="AL616" s="34">
        <v>0</v>
      </c>
      <c r="AM616" s="31">
        <f t="shared" si="323"/>
        <v>0</v>
      </c>
      <c r="AN616" s="34">
        <v>0</v>
      </c>
      <c r="AO616" s="31">
        <f t="shared" si="324"/>
        <v>0</v>
      </c>
      <c r="AP616" s="34">
        <v>0</v>
      </c>
      <c r="AQ616" s="31">
        <f t="shared" si="324"/>
        <v>0</v>
      </c>
      <c r="AR616" s="34">
        <v>201.916</v>
      </c>
      <c r="AS616" s="31">
        <f t="shared" si="324"/>
        <v>201.916</v>
      </c>
      <c r="AT616" s="34">
        <v>0</v>
      </c>
      <c r="AU616" s="34">
        <v>201.916</v>
      </c>
      <c r="AV616" s="31">
        <f t="shared" si="325"/>
        <v>201.916</v>
      </c>
    </row>
    <row r="617" spans="2:48" ht="20.25" x14ac:dyDescent="0.3">
      <c r="B617" s="12"/>
      <c r="C617" s="7"/>
      <c r="D617" s="79" t="s">
        <v>18</v>
      </c>
      <c r="E617" s="79" t="s">
        <v>310</v>
      </c>
      <c r="F617" s="79">
        <v>800</v>
      </c>
      <c r="G617" s="80">
        <v>12</v>
      </c>
      <c r="H617" s="34">
        <v>0</v>
      </c>
      <c r="I617" s="34">
        <f>I618</f>
        <v>0</v>
      </c>
      <c r="J617" s="34">
        <f t="shared" si="329"/>
        <v>0</v>
      </c>
      <c r="K617" s="34">
        <f>K618</f>
        <v>0</v>
      </c>
      <c r="L617" s="34">
        <f t="shared" si="321"/>
        <v>0</v>
      </c>
      <c r="M617" s="34">
        <f>M618</f>
        <v>0</v>
      </c>
      <c r="N617" s="80">
        <f t="shared" si="326"/>
        <v>0</v>
      </c>
      <c r="O617" s="34">
        <f>O618</f>
        <v>0</v>
      </c>
      <c r="P617" s="80">
        <f t="shared" si="327"/>
        <v>0</v>
      </c>
      <c r="Q617" s="34">
        <f>Q618</f>
        <v>0</v>
      </c>
      <c r="R617" s="80">
        <f t="shared" si="317"/>
        <v>0</v>
      </c>
      <c r="S617" s="34">
        <f>S618</f>
        <v>0</v>
      </c>
      <c r="T617" s="80">
        <f t="shared" si="318"/>
        <v>0</v>
      </c>
      <c r="U617" s="34">
        <f>U618</f>
        <v>0</v>
      </c>
      <c r="V617" s="80">
        <f t="shared" si="319"/>
        <v>0</v>
      </c>
      <c r="W617" s="80"/>
      <c r="X617" s="80">
        <f t="shared" si="320"/>
        <v>0</v>
      </c>
      <c r="Y617" s="80">
        <f>Y618</f>
        <v>0</v>
      </c>
      <c r="Z617" s="34">
        <f>Z618</f>
        <v>0</v>
      </c>
      <c r="AA617" s="34">
        <f t="shared" si="328"/>
        <v>0</v>
      </c>
      <c r="AB617" s="34">
        <f>AB618</f>
        <v>0</v>
      </c>
      <c r="AC617" s="31">
        <f t="shared" si="316"/>
        <v>0</v>
      </c>
      <c r="AD617" s="34">
        <f>AD618</f>
        <v>0</v>
      </c>
      <c r="AE617" s="31">
        <f t="shared" si="316"/>
        <v>0</v>
      </c>
      <c r="AF617" s="34">
        <f>AF618</f>
        <v>0</v>
      </c>
      <c r="AG617" s="31">
        <f t="shared" si="323"/>
        <v>0</v>
      </c>
      <c r="AH617" s="34">
        <f>AH618</f>
        <v>0</v>
      </c>
      <c r="AI617" s="31">
        <f t="shared" si="323"/>
        <v>0</v>
      </c>
      <c r="AJ617" s="34">
        <f>AJ618</f>
        <v>0</v>
      </c>
      <c r="AK617" s="31">
        <f t="shared" si="323"/>
        <v>0</v>
      </c>
      <c r="AL617" s="34">
        <f>AL618</f>
        <v>0</v>
      </c>
      <c r="AM617" s="31">
        <f t="shared" si="323"/>
        <v>0</v>
      </c>
      <c r="AN617" s="34">
        <f>AN618</f>
        <v>0</v>
      </c>
      <c r="AO617" s="31">
        <f t="shared" si="324"/>
        <v>0</v>
      </c>
      <c r="AP617" s="34">
        <f>AP618</f>
        <v>0</v>
      </c>
      <c r="AQ617" s="31">
        <f t="shared" si="324"/>
        <v>0</v>
      </c>
      <c r="AR617" s="34">
        <v>67</v>
      </c>
      <c r="AS617" s="31">
        <f t="shared" si="324"/>
        <v>67</v>
      </c>
      <c r="AT617" s="34">
        <v>0</v>
      </c>
      <c r="AU617" s="34">
        <v>67</v>
      </c>
      <c r="AV617" s="31">
        <f t="shared" si="325"/>
        <v>67</v>
      </c>
    </row>
    <row r="618" spans="2:48" ht="121.5" x14ac:dyDescent="0.3">
      <c r="B618" s="12"/>
      <c r="C618" s="7"/>
      <c r="D618" s="79" t="s">
        <v>311</v>
      </c>
      <c r="E618" s="79" t="s">
        <v>312</v>
      </c>
      <c r="F618" s="79"/>
      <c r="G618" s="80"/>
      <c r="H618" s="34">
        <f>H619</f>
        <v>0</v>
      </c>
      <c r="I618" s="34"/>
      <c r="J618" s="34">
        <f t="shared" si="329"/>
        <v>0</v>
      </c>
      <c r="K618" s="34"/>
      <c r="L618" s="34">
        <f t="shared" si="321"/>
        <v>0</v>
      </c>
      <c r="M618" s="34"/>
      <c r="N618" s="80">
        <f t="shared" si="326"/>
        <v>0</v>
      </c>
      <c r="O618" s="34"/>
      <c r="P618" s="80">
        <f t="shared" si="327"/>
        <v>0</v>
      </c>
      <c r="Q618" s="34"/>
      <c r="R618" s="80">
        <f t="shared" si="317"/>
        <v>0</v>
      </c>
      <c r="S618" s="34"/>
      <c r="T618" s="80">
        <f t="shared" si="318"/>
        <v>0</v>
      </c>
      <c r="U618" s="34"/>
      <c r="V618" s="80">
        <f t="shared" si="319"/>
        <v>0</v>
      </c>
      <c r="W618" s="80"/>
      <c r="X618" s="80">
        <f t="shared" si="320"/>
        <v>0</v>
      </c>
      <c r="Y618" s="80"/>
      <c r="Z618" s="34">
        <v>0</v>
      </c>
      <c r="AA618" s="34">
        <f t="shared" si="328"/>
        <v>0</v>
      </c>
      <c r="AB618" s="34">
        <v>0</v>
      </c>
      <c r="AC618" s="31">
        <f t="shared" si="316"/>
        <v>0</v>
      </c>
      <c r="AD618" s="34">
        <v>0</v>
      </c>
      <c r="AE618" s="31">
        <f t="shared" si="316"/>
        <v>0</v>
      </c>
      <c r="AF618" s="34">
        <v>0</v>
      </c>
      <c r="AG618" s="31">
        <f t="shared" si="323"/>
        <v>0</v>
      </c>
      <c r="AH618" s="34">
        <v>0</v>
      </c>
      <c r="AI618" s="31">
        <f t="shared" si="323"/>
        <v>0</v>
      </c>
      <c r="AJ618" s="34">
        <v>0</v>
      </c>
      <c r="AK618" s="31">
        <f t="shared" si="323"/>
        <v>0</v>
      </c>
      <c r="AL618" s="34">
        <v>0</v>
      </c>
      <c r="AM618" s="31">
        <f t="shared" si="323"/>
        <v>0</v>
      </c>
      <c r="AN618" s="34">
        <v>0</v>
      </c>
      <c r="AO618" s="31">
        <f t="shared" si="324"/>
        <v>0</v>
      </c>
      <c r="AP618" s="34">
        <v>0</v>
      </c>
      <c r="AQ618" s="31">
        <f t="shared" si="324"/>
        <v>0</v>
      </c>
      <c r="AR618" s="34">
        <f>AR619</f>
        <v>807.63800000000003</v>
      </c>
      <c r="AS618" s="31">
        <f t="shared" si="324"/>
        <v>807.63800000000003</v>
      </c>
      <c r="AT618" s="34">
        <f>AT619</f>
        <v>0</v>
      </c>
      <c r="AU618" s="34">
        <f>AU619</f>
        <v>807.63800000000003</v>
      </c>
      <c r="AV618" s="31">
        <f t="shared" si="325"/>
        <v>807.63800000000003</v>
      </c>
    </row>
    <row r="619" spans="2:48" ht="60.75" x14ac:dyDescent="0.3">
      <c r="B619" s="12"/>
      <c r="C619" s="7"/>
      <c r="D619" s="79" t="s">
        <v>20</v>
      </c>
      <c r="E619" s="79" t="s">
        <v>312</v>
      </c>
      <c r="F619" s="79">
        <v>600</v>
      </c>
      <c r="G619" s="80">
        <v>3</v>
      </c>
      <c r="H619" s="34">
        <v>0</v>
      </c>
      <c r="I619" s="34"/>
      <c r="J619" s="34">
        <f t="shared" si="329"/>
        <v>0</v>
      </c>
      <c r="K619" s="34"/>
      <c r="L619" s="34">
        <f t="shared" si="321"/>
        <v>0</v>
      </c>
      <c r="M619" s="34"/>
      <c r="N619" s="80">
        <f t="shared" si="326"/>
        <v>0</v>
      </c>
      <c r="O619" s="34"/>
      <c r="P619" s="80">
        <f t="shared" si="327"/>
        <v>0</v>
      </c>
      <c r="Q619" s="34"/>
      <c r="R619" s="80">
        <f t="shared" si="317"/>
        <v>0</v>
      </c>
      <c r="S619" s="34"/>
      <c r="T619" s="80">
        <f t="shared" si="318"/>
        <v>0</v>
      </c>
      <c r="U619" s="34"/>
      <c r="V619" s="80">
        <f t="shared" si="319"/>
        <v>0</v>
      </c>
      <c r="W619" s="80"/>
      <c r="X619" s="80">
        <f t="shared" si="320"/>
        <v>0</v>
      </c>
      <c r="Y619" s="80">
        <f>Y620</f>
        <v>0</v>
      </c>
      <c r="Z619" s="34">
        <v>0</v>
      </c>
      <c r="AA619" s="34">
        <f t="shared" si="328"/>
        <v>0</v>
      </c>
      <c r="AB619" s="34">
        <v>0</v>
      </c>
      <c r="AC619" s="31">
        <f t="shared" si="316"/>
        <v>0</v>
      </c>
      <c r="AD619" s="34">
        <v>0</v>
      </c>
      <c r="AE619" s="31">
        <f t="shared" si="316"/>
        <v>0</v>
      </c>
      <c r="AF619" s="34">
        <v>0</v>
      </c>
      <c r="AG619" s="31">
        <f t="shared" si="323"/>
        <v>0</v>
      </c>
      <c r="AH619" s="34">
        <v>0</v>
      </c>
      <c r="AI619" s="31">
        <f t="shared" si="323"/>
        <v>0</v>
      </c>
      <c r="AJ619" s="34">
        <v>0</v>
      </c>
      <c r="AK619" s="31">
        <f t="shared" si="323"/>
        <v>0</v>
      </c>
      <c r="AL619" s="34">
        <v>0</v>
      </c>
      <c r="AM619" s="31">
        <f t="shared" si="323"/>
        <v>0</v>
      </c>
      <c r="AN619" s="34">
        <v>0</v>
      </c>
      <c r="AO619" s="31">
        <f t="shared" si="324"/>
        <v>0</v>
      </c>
      <c r="AP619" s="34">
        <v>0</v>
      </c>
      <c r="AQ619" s="31">
        <f t="shared" si="324"/>
        <v>0</v>
      </c>
      <c r="AR619" s="34">
        <v>807.63800000000003</v>
      </c>
      <c r="AS619" s="31">
        <f t="shared" si="324"/>
        <v>807.63800000000003</v>
      </c>
      <c r="AT619" s="34">
        <v>0</v>
      </c>
      <c r="AU619" s="34">
        <v>807.63800000000003</v>
      </c>
      <c r="AV619" s="31">
        <f t="shared" si="325"/>
        <v>807.63800000000003</v>
      </c>
    </row>
    <row r="620" spans="2:48" ht="81" x14ac:dyDescent="0.3">
      <c r="B620" s="12"/>
      <c r="C620" s="7"/>
      <c r="D620" s="79" t="s">
        <v>412</v>
      </c>
      <c r="E620" s="79" t="s">
        <v>313</v>
      </c>
      <c r="F620" s="79"/>
      <c r="G620" s="80"/>
      <c r="H620" s="34">
        <f>H621</f>
        <v>0</v>
      </c>
      <c r="I620" s="34"/>
      <c r="J620" s="34">
        <f t="shared" si="329"/>
        <v>0</v>
      </c>
      <c r="K620" s="34"/>
      <c r="L620" s="34">
        <f t="shared" si="321"/>
        <v>0</v>
      </c>
      <c r="M620" s="34"/>
      <c r="N620" s="80">
        <f t="shared" si="326"/>
        <v>0</v>
      </c>
      <c r="O620" s="34"/>
      <c r="P620" s="80">
        <f t="shared" si="327"/>
        <v>0</v>
      </c>
      <c r="Q620" s="34"/>
      <c r="R620" s="80">
        <f t="shared" si="317"/>
        <v>0</v>
      </c>
      <c r="S620" s="34"/>
      <c r="T620" s="80">
        <f t="shared" si="318"/>
        <v>0</v>
      </c>
      <c r="U620" s="34"/>
      <c r="V620" s="80">
        <f t="shared" si="319"/>
        <v>0</v>
      </c>
      <c r="W620" s="80"/>
      <c r="X620" s="80">
        <f t="shared" si="320"/>
        <v>0</v>
      </c>
      <c r="Y620" s="80">
        <f>Y621</f>
        <v>0</v>
      </c>
      <c r="Z620" s="34">
        <v>0</v>
      </c>
      <c r="AA620" s="34">
        <f t="shared" si="328"/>
        <v>0</v>
      </c>
      <c r="AB620" s="34">
        <v>0</v>
      </c>
      <c r="AC620" s="31">
        <f t="shared" si="316"/>
        <v>0</v>
      </c>
      <c r="AD620" s="34">
        <v>0</v>
      </c>
      <c r="AE620" s="31">
        <f t="shared" si="316"/>
        <v>0</v>
      </c>
      <c r="AF620" s="34">
        <v>0</v>
      </c>
      <c r="AG620" s="31">
        <f t="shared" si="323"/>
        <v>0</v>
      </c>
      <c r="AH620" s="34">
        <v>0</v>
      </c>
      <c r="AI620" s="31">
        <f t="shared" si="323"/>
        <v>0</v>
      </c>
      <c r="AJ620" s="34">
        <v>0</v>
      </c>
      <c r="AK620" s="31">
        <f t="shared" si="323"/>
        <v>0</v>
      </c>
      <c r="AL620" s="34">
        <v>0</v>
      </c>
      <c r="AM620" s="31">
        <f t="shared" si="323"/>
        <v>0</v>
      </c>
      <c r="AN620" s="34">
        <v>0</v>
      </c>
      <c r="AO620" s="31">
        <f t="shared" si="324"/>
        <v>0</v>
      </c>
      <c r="AP620" s="34">
        <v>0</v>
      </c>
      <c r="AQ620" s="31">
        <f t="shared" si="324"/>
        <v>0</v>
      </c>
      <c r="AR620" s="34">
        <f>AR621</f>
        <v>428</v>
      </c>
      <c r="AS620" s="31">
        <f t="shared" si="324"/>
        <v>428</v>
      </c>
      <c r="AT620" s="34">
        <f>AT621</f>
        <v>0</v>
      </c>
      <c r="AU620" s="34">
        <f>AU621</f>
        <v>428</v>
      </c>
      <c r="AV620" s="31">
        <f t="shared" si="325"/>
        <v>428</v>
      </c>
    </row>
    <row r="621" spans="2:48" ht="81" x14ac:dyDescent="0.3">
      <c r="B621" s="12"/>
      <c r="C621" s="7"/>
      <c r="D621" s="79" t="s">
        <v>314</v>
      </c>
      <c r="E621" s="79" t="s">
        <v>313</v>
      </c>
      <c r="F621" s="79"/>
      <c r="G621" s="80"/>
      <c r="H621" s="34">
        <f>H622</f>
        <v>0</v>
      </c>
      <c r="I621" s="34"/>
      <c r="J621" s="34">
        <f t="shared" si="329"/>
        <v>0</v>
      </c>
      <c r="K621" s="34"/>
      <c r="L621" s="34">
        <f t="shared" si="321"/>
        <v>0</v>
      </c>
      <c r="M621" s="34"/>
      <c r="N621" s="80">
        <f t="shared" si="326"/>
        <v>0</v>
      </c>
      <c r="O621" s="34"/>
      <c r="P621" s="80">
        <f t="shared" si="327"/>
        <v>0</v>
      </c>
      <c r="Q621" s="34"/>
      <c r="R621" s="80">
        <f t="shared" si="317"/>
        <v>0</v>
      </c>
      <c r="S621" s="34"/>
      <c r="T621" s="80">
        <f t="shared" si="318"/>
        <v>0</v>
      </c>
      <c r="U621" s="34"/>
      <c r="V621" s="80">
        <f t="shared" si="319"/>
        <v>0</v>
      </c>
      <c r="W621" s="80"/>
      <c r="X621" s="80">
        <f t="shared" si="320"/>
        <v>0</v>
      </c>
      <c r="Y621" s="80"/>
      <c r="Z621" s="34">
        <v>0</v>
      </c>
      <c r="AA621" s="34">
        <f t="shared" si="328"/>
        <v>0</v>
      </c>
      <c r="AB621" s="34">
        <v>0</v>
      </c>
      <c r="AC621" s="31">
        <f t="shared" si="316"/>
        <v>0</v>
      </c>
      <c r="AD621" s="34">
        <v>0</v>
      </c>
      <c r="AE621" s="31">
        <f t="shared" si="316"/>
        <v>0</v>
      </c>
      <c r="AF621" s="34">
        <v>0</v>
      </c>
      <c r="AG621" s="31">
        <f t="shared" si="323"/>
        <v>0</v>
      </c>
      <c r="AH621" s="34">
        <v>0</v>
      </c>
      <c r="AI621" s="31">
        <f t="shared" si="323"/>
        <v>0</v>
      </c>
      <c r="AJ621" s="34">
        <v>0</v>
      </c>
      <c r="AK621" s="31">
        <f t="shared" si="323"/>
        <v>0</v>
      </c>
      <c r="AL621" s="34">
        <v>0</v>
      </c>
      <c r="AM621" s="31">
        <f t="shared" si="323"/>
        <v>0</v>
      </c>
      <c r="AN621" s="34">
        <v>0</v>
      </c>
      <c r="AO621" s="31">
        <f t="shared" si="324"/>
        <v>0</v>
      </c>
      <c r="AP621" s="34">
        <v>0</v>
      </c>
      <c r="AQ621" s="31">
        <f t="shared" si="324"/>
        <v>0</v>
      </c>
      <c r="AR621" s="34">
        <f>AR622</f>
        <v>428</v>
      </c>
      <c r="AS621" s="31">
        <f t="shared" si="324"/>
        <v>428</v>
      </c>
      <c r="AT621" s="34">
        <f>AT622</f>
        <v>0</v>
      </c>
      <c r="AU621" s="34">
        <f>AU622</f>
        <v>428</v>
      </c>
      <c r="AV621" s="31">
        <f t="shared" si="325"/>
        <v>428</v>
      </c>
    </row>
    <row r="622" spans="2:48" ht="60.75" x14ac:dyDescent="0.3">
      <c r="B622" s="12"/>
      <c r="C622" s="7"/>
      <c r="D622" s="79" t="s">
        <v>20</v>
      </c>
      <c r="E622" s="79" t="s">
        <v>313</v>
      </c>
      <c r="F622" s="79">
        <v>600</v>
      </c>
      <c r="G622" s="80">
        <v>13</v>
      </c>
      <c r="H622" s="34">
        <v>0</v>
      </c>
      <c r="I622" s="34">
        <f>I623</f>
        <v>0</v>
      </c>
      <c r="J622" s="34">
        <f t="shared" si="329"/>
        <v>0</v>
      </c>
      <c r="K622" s="34">
        <f>K623</f>
        <v>0</v>
      </c>
      <c r="L622" s="34">
        <f t="shared" si="321"/>
        <v>0</v>
      </c>
      <c r="M622" s="34">
        <f>M623</f>
        <v>0</v>
      </c>
      <c r="N622" s="80">
        <f t="shared" si="326"/>
        <v>0</v>
      </c>
      <c r="O622" s="34">
        <f>O623</f>
        <v>0</v>
      </c>
      <c r="P622" s="80">
        <f t="shared" si="327"/>
        <v>0</v>
      </c>
      <c r="Q622" s="34">
        <f>Q623</f>
        <v>0</v>
      </c>
      <c r="R622" s="80">
        <f t="shared" si="317"/>
        <v>0</v>
      </c>
      <c r="S622" s="34">
        <f>S623</f>
        <v>0</v>
      </c>
      <c r="T622" s="80">
        <f t="shared" si="318"/>
        <v>0</v>
      </c>
      <c r="U622" s="34">
        <f>U623</f>
        <v>0</v>
      </c>
      <c r="V622" s="80">
        <f t="shared" si="319"/>
        <v>0</v>
      </c>
      <c r="W622" s="80"/>
      <c r="X622" s="80">
        <f t="shared" si="320"/>
        <v>0</v>
      </c>
      <c r="Y622" s="80">
        <f>Y623</f>
        <v>0</v>
      </c>
      <c r="Z622" s="34">
        <f>Z623</f>
        <v>0</v>
      </c>
      <c r="AA622" s="34">
        <f t="shared" si="328"/>
        <v>0</v>
      </c>
      <c r="AB622" s="34">
        <f>AB623</f>
        <v>0</v>
      </c>
      <c r="AC622" s="31">
        <f t="shared" si="316"/>
        <v>0</v>
      </c>
      <c r="AD622" s="34">
        <f>AD623</f>
        <v>0</v>
      </c>
      <c r="AE622" s="31">
        <f t="shared" si="316"/>
        <v>0</v>
      </c>
      <c r="AF622" s="34">
        <f>AF623</f>
        <v>0</v>
      </c>
      <c r="AG622" s="31">
        <f t="shared" si="323"/>
        <v>0</v>
      </c>
      <c r="AH622" s="34">
        <f>AH623</f>
        <v>0</v>
      </c>
      <c r="AI622" s="31">
        <f t="shared" si="323"/>
        <v>0</v>
      </c>
      <c r="AJ622" s="34">
        <f>AJ623</f>
        <v>0</v>
      </c>
      <c r="AK622" s="31">
        <f t="shared" si="323"/>
        <v>0</v>
      </c>
      <c r="AL622" s="34">
        <f>AL623</f>
        <v>0</v>
      </c>
      <c r="AM622" s="31">
        <f t="shared" si="323"/>
        <v>0</v>
      </c>
      <c r="AN622" s="34">
        <v>0</v>
      </c>
      <c r="AO622" s="31">
        <f t="shared" si="324"/>
        <v>0</v>
      </c>
      <c r="AP622" s="34">
        <v>0</v>
      </c>
      <c r="AQ622" s="31">
        <f t="shared" si="324"/>
        <v>0</v>
      </c>
      <c r="AR622" s="34">
        <v>428</v>
      </c>
      <c r="AS622" s="31">
        <f t="shared" si="324"/>
        <v>428</v>
      </c>
      <c r="AT622" s="34">
        <v>0</v>
      </c>
      <c r="AU622" s="34">
        <v>428</v>
      </c>
      <c r="AV622" s="31">
        <f t="shared" si="325"/>
        <v>428</v>
      </c>
    </row>
    <row r="623" spans="2:48" ht="60.75" hidden="1" x14ac:dyDescent="0.3">
      <c r="B623" s="12"/>
      <c r="C623" s="7"/>
      <c r="D623" s="79" t="s">
        <v>315</v>
      </c>
      <c r="E623" s="79" t="s">
        <v>316</v>
      </c>
      <c r="F623" s="79"/>
      <c r="G623" s="80"/>
      <c r="H623" s="34">
        <f>H624</f>
        <v>0</v>
      </c>
      <c r="I623" s="34"/>
      <c r="J623" s="34">
        <f t="shared" si="329"/>
        <v>0</v>
      </c>
      <c r="K623" s="34"/>
      <c r="L623" s="34">
        <f t="shared" si="321"/>
        <v>0</v>
      </c>
      <c r="M623" s="34">
        <v>0</v>
      </c>
      <c r="N623" s="80">
        <f t="shared" si="326"/>
        <v>0</v>
      </c>
      <c r="O623" s="34">
        <v>0</v>
      </c>
      <c r="P623" s="80">
        <f t="shared" si="327"/>
        <v>0</v>
      </c>
      <c r="Q623" s="34">
        <v>0</v>
      </c>
      <c r="R623" s="80">
        <f t="shared" si="317"/>
        <v>0</v>
      </c>
      <c r="S623" s="34"/>
      <c r="T623" s="80">
        <f t="shared" si="318"/>
        <v>0</v>
      </c>
      <c r="U623" s="34"/>
      <c r="V623" s="80">
        <f t="shared" si="319"/>
        <v>0</v>
      </c>
      <c r="W623" s="80"/>
      <c r="X623" s="80">
        <f t="shared" si="320"/>
        <v>0</v>
      </c>
      <c r="Y623" s="80"/>
      <c r="Z623" s="34">
        <v>0</v>
      </c>
      <c r="AA623" s="34">
        <f t="shared" si="328"/>
        <v>0</v>
      </c>
      <c r="AB623" s="34">
        <v>0</v>
      </c>
      <c r="AC623" s="31">
        <f t="shared" si="316"/>
        <v>0</v>
      </c>
      <c r="AD623" s="34">
        <v>0</v>
      </c>
      <c r="AE623" s="31">
        <f t="shared" si="316"/>
        <v>0</v>
      </c>
      <c r="AF623" s="34">
        <v>0</v>
      </c>
      <c r="AG623" s="31">
        <f t="shared" si="323"/>
        <v>0</v>
      </c>
      <c r="AH623" s="34">
        <v>0</v>
      </c>
      <c r="AI623" s="31">
        <f t="shared" si="323"/>
        <v>0</v>
      </c>
      <c r="AJ623" s="34">
        <v>0</v>
      </c>
      <c r="AK623" s="31">
        <f t="shared" si="323"/>
        <v>0</v>
      </c>
      <c r="AL623" s="34">
        <v>0</v>
      </c>
      <c r="AM623" s="31">
        <f t="shared" si="323"/>
        <v>0</v>
      </c>
      <c r="AN623" s="34">
        <f>AN624</f>
        <v>0</v>
      </c>
      <c r="AO623" s="31">
        <f t="shared" si="324"/>
        <v>0</v>
      </c>
      <c r="AP623" s="34">
        <f>AP624</f>
        <v>0</v>
      </c>
      <c r="AQ623" s="31">
        <f t="shared" si="324"/>
        <v>0</v>
      </c>
      <c r="AR623" s="34">
        <f>AR624</f>
        <v>0</v>
      </c>
      <c r="AS623" s="31">
        <f t="shared" si="324"/>
        <v>0</v>
      </c>
      <c r="AT623" s="34">
        <f>AT624</f>
        <v>0</v>
      </c>
      <c r="AU623" s="34">
        <f>AU624</f>
        <v>0</v>
      </c>
      <c r="AV623" s="31">
        <f t="shared" si="325"/>
        <v>0</v>
      </c>
    </row>
    <row r="624" spans="2:48" ht="27" hidden="1" customHeight="1" x14ac:dyDescent="0.3">
      <c r="B624" s="12"/>
      <c r="C624" s="7"/>
      <c r="D624" s="79" t="s">
        <v>18</v>
      </c>
      <c r="E624" s="79" t="s">
        <v>316</v>
      </c>
      <c r="F624" s="79">
        <v>800</v>
      </c>
      <c r="G624" s="80">
        <v>13</v>
      </c>
      <c r="H624" s="34"/>
      <c r="I624" s="34">
        <f>I625</f>
        <v>0</v>
      </c>
      <c r="J624" s="34">
        <f t="shared" si="329"/>
        <v>0</v>
      </c>
      <c r="K624" s="34">
        <f>K625</f>
        <v>0</v>
      </c>
      <c r="L624" s="34">
        <f t="shared" si="321"/>
        <v>0</v>
      </c>
      <c r="M624" s="34">
        <f>M625</f>
        <v>0</v>
      </c>
      <c r="N624" s="80">
        <f t="shared" si="326"/>
        <v>0</v>
      </c>
      <c r="O624" s="34">
        <f>O625</f>
        <v>0</v>
      </c>
      <c r="P624" s="80">
        <f t="shared" si="327"/>
        <v>0</v>
      </c>
      <c r="Q624" s="34">
        <f>Q625</f>
        <v>0</v>
      </c>
      <c r="R624" s="80">
        <f t="shared" si="317"/>
        <v>0</v>
      </c>
      <c r="S624" s="34">
        <f>S625</f>
        <v>0</v>
      </c>
      <c r="T624" s="80">
        <f t="shared" si="318"/>
        <v>0</v>
      </c>
      <c r="U624" s="34">
        <f>U625</f>
        <v>0</v>
      </c>
      <c r="V624" s="80">
        <f t="shared" si="319"/>
        <v>0</v>
      </c>
      <c r="W624" s="80"/>
      <c r="X624" s="80">
        <f t="shared" si="320"/>
        <v>0</v>
      </c>
      <c r="Y624" s="80">
        <f>Y625</f>
        <v>0</v>
      </c>
      <c r="Z624" s="34">
        <v>0</v>
      </c>
      <c r="AA624" s="34">
        <f t="shared" si="328"/>
        <v>0</v>
      </c>
      <c r="AB624" s="34">
        <v>0</v>
      </c>
      <c r="AC624" s="31">
        <f t="shared" si="316"/>
        <v>0</v>
      </c>
      <c r="AD624" s="34">
        <v>0</v>
      </c>
      <c r="AE624" s="31">
        <f t="shared" si="316"/>
        <v>0</v>
      </c>
      <c r="AF624" s="34">
        <v>0</v>
      </c>
      <c r="AG624" s="31">
        <f t="shared" si="323"/>
        <v>0</v>
      </c>
      <c r="AH624" s="34">
        <v>0</v>
      </c>
      <c r="AI624" s="31">
        <f t="shared" si="323"/>
        <v>0</v>
      </c>
      <c r="AJ624" s="34">
        <v>0</v>
      </c>
      <c r="AK624" s="31">
        <f t="shared" si="323"/>
        <v>0</v>
      </c>
      <c r="AL624" s="34">
        <v>0</v>
      </c>
      <c r="AM624" s="31">
        <f t="shared" si="323"/>
        <v>0</v>
      </c>
      <c r="AN624" s="34">
        <v>0</v>
      </c>
      <c r="AO624" s="31">
        <f t="shared" si="324"/>
        <v>0</v>
      </c>
      <c r="AP624" s="34">
        <v>0</v>
      </c>
      <c r="AQ624" s="31">
        <f t="shared" si="324"/>
        <v>0</v>
      </c>
      <c r="AR624" s="34">
        <v>0</v>
      </c>
      <c r="AS624" s="31">
        <f t="shared" si="324"/>
        <v>0</v>
      </c>
      <c r="AT624" s="34">
        <v>0</v>
      </c>
      <c r="AU624" s="34">
        <v>0</v>
      </c>
      <c r="AV624" s="31">
        <f t="shared" si="325"/>
        <v>0</v>
      </c>
    </row>
    <row r="625" spans="2:48" ht="40.5" x14ac:dyDescent="0.3">
      <c r="B625" s="12"/>
      <c r="C625" s="7"/>
      <c r="D625" s="79" t="s">
        <v>317</v>
      </c>
      <c r="E625" s="79" t="s">
        <v>318</v>
      </c>
      <c r="F625" s="79"/>
      <c r="G625" s="80"/>
      <c r="H625" s="34">
        <f>H626</f>
        <v>0</v>
      </c>
      <c r="I625" s="34">
        <f>I626</f>
        <v>0</v>
      </c>
      <c r="J625" s="34">
        <f t="shared" si="329"/>
        <v>0</v>
      </c>
      <c r="K625" s="34">
        <f>K626</f>
        <v>0</v>
      </c>
      <c r="L625" s="34">
        <f t="shared" si="321"/>
        <v>0</v>
      </c>
      <c r="M625" s="34">
        <f>M626</f>
        <v>0</v>
      </c>
      <c r="N625" s="80">
        <f t="shared" si="326"/>
        <v>0</v>
      </c>
      <c r="O625" s="34">
        <f>O626</f>
        <v>0</v>
      </c>
      <c r="P625" s="80">
        <f t="shared" si="327"/>
        <v>0</v>
      </c>
      <c r="Q625" s="34">
        <f>Q626</f>
        <v>0</v>
      </c>
      <c r="R625" s="80">
        <f t="shared" si="317"/>
        <v>0</v>
      </c>
      <c r="S625" s="34">
        <f>S626</f>
        <v>0</v>
      </c>
      <c r="T625" s="80">
        <f t="shared" si="318"/>
        <v>0</v>
      </c>
      <c r="U625" s="34">
        <f>U626</f>
        <v>0</v>
      </c>
      <c r="V625" s="80">
        <f t="shared" si="319"/>
        <v>0</v>
      </c>
      <c r="W625" s="80"/>
      <c r="X625" s="80">
        <f t="shared" si="320"/>
        <v>0</v>
      </c>
      <c r="Y625" s="80">
        <f>Y626</f>
        <v>0</v>
      </c>
      <c r="Z625" s="36">
        <f>Z626</f>
        <v>0</v>
      </c>
      <c r="AA625" s="34">
        <f t="shared" si="328"/>
        <v>0</v>
      </c>
      <c r="AB625" s="36">
        <f>AB626</f>
        <v>0</v>
      </c>
      <c r="AC625" s="31">
        <f t="shared" si="316"/>
        <v>0</v>
      </c>
      <c r="AD625" s="36">
        <f>AD626</f>
        <v>0</v>
      </c>
      <c r="AE625" s="31">
        <f t="shared" si="316"/>
        <v>0</v>
      </c>
      <c r="AF625" s="36">
        <f>AF626</f>
        <v>0</v>
      </c>
      <c r="AG625" s="31">
        <f t="shared" si="323"/>
        <v>0</v>
      </c>
      <c r="AH625" s="36">
        <f>AH626</f>
        <v>0</v>
      </c>
      <c r="AI625" s="31">
        <f t="shared" si="323"/>
        <v>0</v>
      </c>
      <c r="AJ625" s="36">
        <f>AJ626</f>
        <v>0</v>
      </c>
      <c r="AK625" s="31">
        <f t="shared" si="323"/>
        <v>0</v>
      </c>
      <c r="AL625" s="36">
        <f>AL626</f>
        <v>0</v>
      </c>
      <c r="AM625" s="31">
        <f t="shared" si="323"/>
        <v>0</v>
      </c>
      <c r="AN625" s="36">
        <f>AN626</f>
        <v>0</v>
      </c>
      <c r="AO625" s="31">
        <f t="shared" si="324"/>
        <v>0</v>
      </c>
      <c r="AP625" s="36">
        <f>AP626</f>
        <v>0</v>
      </c>
      <c r="AQ625" s="31">
        <f t="shared" si="324"/>
        <v>0</v>
      </c>
      <c r="AR625" s="36">
        <f>AR626</f>
        <v>3282</v>
      </c>
      <c r="AS625" s="31">
        <f t="shared" si="324"/>
        <v>3282</v>
      </c>
      <c r="AT625" s="36">
        <f>AT626</f>
        <v>0</v>
      </c>
      <c r="AU625" s="36">
        <f>AU626</f>
        <v>3282</v>
      </c>
      <c r="AV625" s="31">
        <f t="shared" si="325"/>
        <v>3282</v>
      </c>
    </row>
    <row r="626" spans="2:48" ht="60.75" x14ac:dyDescent="0.3">
      <c r="B626" s="12"/>
      <c r="C626" s="7"/>
      <c r="D626" s="79" t="s">
        <v>413</v>
      </c>
      <c r="E626" s="79" t="s">
        <v>319</v>
      </c>
      <c r="F626" s="79"/>
      <c r="G626" s="80"/>
      <c r="H626" s="34">
        <f>H627</f>
        <v>0</v>
      </c>
      <c r="I626" s="34"/>
      <c r="J626" s="34">
        <f t="shared" si="329"/>
        <v>0</v>
      </c>
      <c r="K626" s="34"/>
      <c r="L626" s="34">
        <f t="shared" si="321"/>
        <v>0</v>
      </c>
      <c r="M626" s="34">
        <v>0</v>
      </c>
      <c r="N626" s="80">
        <f t="shared" si="326"/>
        <v>0</v>
      </c>
      <c r="O626" s="34">
        <v>0</v>
      </c>
      <c r="P626" s="80">
        <f t="shared" si="327"/>
        <v>0</v>
      </c>
      <c r="Q626" s="34">
        <v>0</v>
      </c>
      <c r="R626" s="80">
        <f t="shared" si="317"/>
        <v>0</v>
      </c>
      <c r="S626" s="34">
        <v>0</v>
      </c>
      <c r="T626" s="80">
        <f t="shared" si="318"/>
        <v>0</v>
      </c>
      <c r="U626" s="34">
        <v>0</v>
      </c>
      <c r="V626" s="80">
        <f t="shared" si="319"/>
        <v>0</v>
      </c>
      <c r="W626" s="80"/>
      <c r="X626" s="80">
        <f t="shared" si="320"/>
        <v>0</v>
      </c>
      <c r="Y626" s="80"/>
      <c r="Z626" s="34">
        <f>Z627</f>
        <v>0</v>
      </c>
      <c r="AA626" s="34">
        <f t="shared" si="328"/>
        <v>0</v>
      </c>
      <c r="AB626" s="34">
        <f>AB627</f>
        <v>0</v>
      </c>
      <c r="AC626" s="31">
        <f t="shared" si="316"/>
        <v>0</v>
      </c>
      <c r="AD626" s="34">
        <f>AD627</f>
        <v>0</v>
      </c>
      <c r="AE626" s="31">
        <f t="shared" si="316"/>
        <v>0</v>
      </c>
      <c r="AF626" s="34">
        <f>AF627</f>
        <v>0</v>
      </c>
      <c r="AG626" s="31">
        <f t="shared" si="323"/>
        <v>0</v>
      </c>
      <c r="AH626" s="34">
        <f>AH627</f>
        <v>0</v>
      </c>
      <c r="AI626" s="31">
        <f t="shared" si="323"/>
        <v>0</v>
      </c>
      <c r="AJ626" s="34">
        <f>AJ627</f>
        <v>0</v>
      </c>
      <c r="AK626" s="31">
        <f t="shared" si="323"/>
        <v>0</v>
      </c>
      <c r="AL626" s="34">
        <f>AL627</f>
        <v>0</v>
      </c>
      <c r="AM626" s="31">
        <f t="shared" si="323"/>
        <v>0</v>
      </c>
      <c r="AN626" s="34">
        <f>AN627</f>
        <v>0</v>
      </c>
      <c r="AO626" s="31">
        <f t="shared" si="324"/>
        <v>0</v>
      </c>
      <c r="AP626" s="34">
        <f>AP627</f>
        <v>0</v>
      </c>
      <c r="AQ626" s="31">
        <f t="shared" si="324"/>
        <v>0</v>
      </c>
      <c r="AR626" s="34">
        <f>AR627</f>
        <v>3282</v>
      </c>
      <c r="AS626" s="31">
        <f t="shared" si="324"/>
        <v>3282</v>
      </c>
      <c r="AT626" s="34">
        <f>AT627</f>
        <v>0</v>
      </c>
      <c r="AU626" s="34">
        <f>AU627</f>
        <v>3282</v>
      </c>
      <c r="AV626" s="31">
        <f t="shared" si="325"/>
        <v>3282</v>
      </c>
    </row>
    <row r="627" spans="2:48" ht="60.75" x14ac:dyDescent="0.3">
      <c r="B627" s="12"/>
      <c r="C627" s="7"/>
      <c r="D627" s="79" t="s">
        <v>9</v>
      </c>
      <c r="E627" s="79" t="s">
        <v>319</v>
      </c>
      <c r="F627" s="79">
        <v>600</v>
      </c>
      <c r="G627" s="80">
        <v>9</v>
      </c>
      <c r="H627" s="34">
        <v>0</v>
      </c>
      <c r="I627" s="34">
        <f>I632+I637</f>
        <v>0</v>
      </c>
      <c r="J627" s="34">
        <f t="shared" si="329"/>
        <v>0</v>
      </c>
      <c r="K627" s="34">
        <f>K632+K637</f>
        <v>0</v>
      </c>
      <c r="L627" s="34">
        <f t="shared" si="321"/>
        <v>0</v>
      </c>
      <c r="M627" s="34">
        <f>M632+M637</f>
        <v>0</v>
      </c>
      <c r="N627" s="80">
        <f t="shared" si="326"/>
        <v>0</v>
      </c>
      <c r="O627" s="34">
        <f>O632+O637</f>
        <v>0</v>
      </c>
      <c r="P627" s="80">
        <f t="shared" si="327"/>
        <v>0</v>
      </c>
      <c r="Q627" s="34">
        <f>Q632+Q637</f>
        <v>0</v>
      </c>
      <c r="R627" s="80">
        <f t="shared" si="317"/>
        <v>0</v>
      </c>
      <c r="S627" s="34">
        <f>S632+S637</f>
        <v>0</v>
      </c>
      <c r="T627" s="80">
        <f t="shared" si="318"/>
        <v>0</v>
      </c>
      <c r="U627" s="34">
        <f>U632+U637</f>
        <v>0</v>
      </c>
      <c r="V627" s="80">
        <f t="shared" si="319"/>
        <v>0</v>
      </c>
      <c r="W627" s="80"/>
      <c r="X627" s="80">
        <f t="shared" si="320"/>
        <v>0</v>
      </c>
      <c r="Y627" s="80">
        <f>Y632+Y637</f>
        <v>0</v>
      </c>
      <c r="Z627" s="34">
        <v>0</v>
      </c>
      <c r="AA627" s="34">
        <f t="shared" si="328"/>
        <v>0</v>
      </c>
      <c r="AB627" s="34"/>
      <c r="AC627" s="31">
        <f t="shared" si="316"/>
        <v>0</v>
      </c>
      <c r="AD627" s="34">
        <v>0</v>
      </c>
      <c r="AE627" s="31">
        <f t="shared" si="316"/>
        <v>0</v>
      </c>
      <c r="AF627" s="34"/>
      <c r="AG627" s="31">
        <f t="shared" si="323"/>
        <v>0</v>
      </c>
      <c r="AH627" s="34"/>
      <c r="AI627" s="31">
        <f t="shared" si="323"/>
        <v>0</v>
      </c>
      <c r="AJ627" s="34">
        <v>0</v>
      </c>
      <c r="AK627" s="31">
        <f t="shared" si="323"/>
        <v>0</v>
      </c>
      <c r="AL627" s="34">
        <v>0</v>
      </c>
      <c r="AM627" s="31">
        <f t="shared" si="323"/>
        <v>0</v>
      </c>
      <c r="AN627" s="34">
        <v>0</v>
      </c>
      <c r="AO627" s="31">
        <f t="shared" si="324"/>
        <v>0</v>
      </c>
      <c r="AP627" s="34">
        <v>0</v>
      </c>
      <c r="AQ627" s="31">
        <f t="shared" si="324"/>
        <v>0</v>
      </c>
      <c r="AR627" s="34">
        <v>3282</v>
      </c>
      <c r="AS627" s="31">
        <f t="shared" si="324"/>
        <v>3282</v>
      </c>
      <c r="AT627" s="34">
        <v>0</v>
      </c>
      <c r="AU627" s="34">
        <v>3282</v>
      </c>
      <c r="AV627" s="31">
        <f t="shared" si="325"/>
        <v>3282</v>
      </c>
    </row>
    <row r="628" spans="2:48" ht="40.5" hidden="1" x14ac:dyDescent="0.3">
      <c r="B628" s="12"/>
      <c r="C628" s="7"/>
      <c r="D628" s="79" t="s">
        <v>573</v>
      </c>
      <c r="E628" s="79" t="s">
        <v>574</v>
      </c>
      <c r="F628" s="79"/>
      <c r="G628" s="80"/>
      <c r="H628" s="34"/>
      <c r="I628" s="34"/>
      <c r="J628" s="34"/>
      <c r="K628" s="34"/>
      <c r="L628" s="34"/>
      <c r="M628" s="34"/>
      <c r="N628" s="80"/>
      <c r="O628" s="34"/>
      <c r="P628" s="80"/>
      <c r="Q628" s="34"/>
      <c r="R628" s="80"/>
      <c r="S628" s="34"/>
      <c r="T628" s="80"/>
      <c r="U628" s="34"/>
      <c r="V628" s="80"/>
      <c r="W628" s="80"/>
      <c r="X628" s="80"/>
      <c r="Y628" s="80"/>
      <c r="Z628" s="34"/>
      <c r="AA628" s="34"/>
      <c r="AB628" s="34"/>
      <c r="AC628" s="31"/>
      <c r="AD628" s="34"/>
      <c r="AE628" s="31"/>
      <c r="AF628" s="34"/>
      <c r="AG628" s="31"/>
      <c r="AH628" s="34"/>
      <c r="AI628" s="31"/>
      <c r="AJ628" s="34">
        <f>AJ629</f>
        <v>0</v>
      </c>
      <c r="AK628" s="31">
        <f t="shared" si="323"/>
        <v>0</v>
      </c>
      <c r="AL628" s="34">
        <f>AL629</f>
        <v>0</v>
      </c>
      <c r="AM628" s="31">
        <f t="shared" si="323"/>
        <v>0</v>
      </c>
      <c r="AN628" s="34">
        <f>AN629</f>
        <v>0</v>
      </c>
      <c r="AO628" s="31">
        <f t="shared" si="324"/>
        <v>0</v>
      </c>
      <c r="AP628" s="34">
        <f>AP629</f>
        <v>0</v>
      </c>
      <c r="AQ628" s="31">
        <f t="shared" si="324"/>
        <v>0</v>
      </c>
      <c r="AR628" s="34">
        <f>AR629</f>
        <v>0</v>
      </c>
      <c r="AS628" s="31">
        <f t="shared" si="324"/>
        <v>0</v>
      </c>
      <c r="AT628" s="34">
        <f t="shared" ref="AT628:AU630" si="330">AT629</f>
        <v>0</v>
      </c>
      <c r="AU628" s="34">
        <f t="shared" si="330"/>
        <v>0</v>
      </c>
      <c r="AV628" s="31">
        <f t="shared" si="325"/>
        <v>0</v>
      </c>
    </row>
    <row r="629" spans="2:48" ht="41.25" hidden="1" customHeight="1" x14ac:dyDescent="0.3">
      <c r="B629" s="12"/>
      <c r="C629" s="7"/>
      <c r="D629" s="79" t="s">
        <v>572</v>
      </c>
      <c r="E629" s="79" t="s">
        <v>575</v>
      </c>
      <c r="F629" s="79"/>
      <c r="G629" s="80"/>
      <c r="H629" s="34"/>
      <c r="I629" s="34"/>
      <c r="J629" s="34"/>
      <c r="K629" s="34"/>
      <c r="L629" s="34"/>
      <c r="M629" s="34"/>
      <c r="N629" s="80"/>
      <c r="O629" s="34"/>
      <c r="P629" s="80"/>
      <c r="Q629" s="34"/>
      <c r="R629" s="80"/>
      <c r="S629" s="34"/>
      <c r="T629" s="80"/>
      <c r="U629" s="34"/>
      <c r="V629" s="80"/>
      <c r="W629" s="80"/>
      <c r="X629" s="80"/>
      <c r="Y629" s="80"/>
      <c r="Z629" s="34"/>
      <c r="AA629" s="34"/>
      <c r="AB629" s="34"/>
      <c r="AC629" s="31"/>
      <c r="AD629" s="34"/>
      <c r="AE629" s="31"/>
      <c r="AF629" s="34"/>
      <c r="AG629" s="31"/>
      <c r="AH629" s="34"/>
      <c r="AI629" s="31"/>
      <c r="AJ629" s="34">
        <f>AJ630</f>
        <v>0</v>
      </c>
      <c r="AK629" s="31">
        <f t="shared" si="323"/>
        <v>0</v>
      </c>
      <c r="AL629" s="34">
        <f>AL630</f>
        <v>0</v>
      </c>
      <c r="AM629" s="31">
        <f t="shared" si="323"/>
        <v>0</v>
      </c>
      <c r="AN629" s="34">
        <f>AN630</f>
        <v>0</v>
      </c>
      <c r="AO629" s="31">
        <f t="shared" si="324"/>
        <v>0</v>
      </c>
      <c r="AP629" s="34">
        <f>AP630</f>
        <v>0</v>
      </c>
      <c r="AQ629" s="31">
        <f t="shared" si="324"/>
        <v>0</v>
      </c>
      <c r="AR629" s="34">
        <f>AR630</f>
        <v>0</v>
      </c>
      <c r="AS629" s="31">
        <f t="shared" si="324"/>
        <v>0</v>
      </c>
      <c r="AT629" s="34">
        <f t="shared" si="330"/>
        <v>0</v>
      </c>
      <c r="AU629" s="34">
        <f t="shared" si="330"/>
        <v>0</v>
      </c>
      <c r="AV629" s="31">
        <f t="shared" si="325"/>
        <v>0</v>
      </c>
    </row>
    <row r="630" spans="2:48" ht="40.5" hidden="1" x14ac:dyDescent="0.3">
      <c r="B630" s="12"/>
      <c r="C630" s="7"/>
      <c r="D630" s="79" t="s">
        <v>573</v>
      </c>
      <c r="E630" s="79" t="s">
        <v>576</v>
      </c>
      <c r="F630" s="79"/>
      <c r="G630" s="80"/>
      <c r="H630" s="34"/>
      <c r="I630" s="34"/>
      <c r="J630" s="34"/>
      <c r="K630" s="34"/>
      <c r="L630" s="34"/>
      <c r="M630" s="34"/>
      <c r="N630" s="80"/>
      <c r="O630" s="34"/>
      <c r="P630" s="80"/>
      <c r="Q630" s="34"/>
      <c r="R630" s="80"/>
      <c r="S630" s="34"/>
      <c r="T630" s="80"/>
      <c r="U630" s="34"/>
      <c r="V630" s="80"/>
      <c r="W630" s="80"/>
      <c r="X630" s="80"/>
      <c r="Y630" s="80"/>
      <c r="Z630" s="34"/>
      <c r="AA630" s="34"/>
      <c r="AB630" s="34"/>
      <c r="AC630" s="31"/>
      <c r="AD630" s="34"/>
      <c r="AE630" s="31"/>
      <c r="AF630" s="34"/>
      <c r="AG630" s="31"/>
      <c r="AH630" s="34"/>
      <c r="AI630" s="31"/>
      <c r="AJ630" s="34">
        <f>AJ631</f>
        <v>0</v>
      </c>
      <c r="AK630" s="31">
        <f t="shared" si="323"/>
        <v>0</v>
      </c>
      <c r="AL630" s="34">
        <f>AL631</f>
        <v>0</v>
      </c>
      <c r="AM630" s="31">
        <f t="shared" si="323"/>
        <v>0</v>
      </c>
      <c r="AN630" s="34">
        <f>AN631</f>
        <v>0</v>
      </c>
      <c r="AO630" s="31">
        <f t="shared" si="324"/>
        <v>0</v>
      </c>
      <c r="AP630" s="34">
        <f>AP631</f>
        <v>0</v>
      </c>
      <c r="AQ630" s="31">
        <f t="shared" si="324"/>
        <v>0</v>
      </c>
      <c r="AR630" s="34">
        <f>AR631</f>
        <v>0</v>
      </c>
      <c r="AS630" s="31">
        <f t="shared" si="324"/>
        <v>0</v>
      </c>
      <c r="AT630" s="34">
        <f t="shared" si="330"/>
        <v>0</v>
      </c>
      <c r="AU630" s="34">
        <f t="shared" si="330"/>
        <v>0</v>
      </c>
      <c r="AV630" s="31">
        <f t="shared" si="325"/>
        <v>0</v>
      </c>
    </row>
    <row r="631" spans="2:48" ht="20.25" hidden="1" x14ac:dyDescent="0.3">
      <c r="B631" s="12"/>
      <c r="C631" s="7"/>
      <c r="D631" s="79" t="s">
        <v>18</v>
      </c>
      <c r="E631" s="79" t="s">
        <v>576</v>
      </c>
      <c r="F631" s="79">
        <v>800</v>
      </c>
      <c r="G631" s="80"/>
      <c r="H631" s="34"/>
      <c r="I631" s="34"/>
      <c r="J631" s="34"/>
      <c r="K631" s="34"/>
      <c r="L631" s="34"/>
      <c r="M631" s="34"/>
      <c r="N631" s="80"/>
      <c r="O631" s="34"/>
      <c r="P631" s="80"/>
      <c r="Q631" s="34"/>
      <c r="R631" s="80"/>
      <c r="S631" s="34"/>
      <c r="T631" s="80"/>
      <c r="U631" s="34"/>
      <c r="V631" s="80"/>
      <c r="W631" s="80"/>
      <c r="X631" s="80"/>
      <c r="Y631" s="80"/>
      <c r="Z631" s="34"/>
      <c r="AA631" s="34"/>
      <c r="AB631" s="34"/>
      <c r="AC631" s="31"/>
      <c r="AD631" s="34"/>
      <c r="AE631" s="31"/>
      <c r="AF631" s="34"/>
      <c r="AG631" s="31"/>
      <c r="AH631" s="34"/>
      <c r="AI631" s="31"/>
      <c r="AJ631" s="34">
        <v>0</v>
      </c>
      <c r="AK631" s="31">
        <f t="shared" si="323"/>
        <v>0</v>
      </c>
      <c r="AL631" s="34"/>
      <c r="AM631" s="31">
        <f t="shared" si="323"/>
        <v>0</v>
      </c>
      <c r="AN631" s="34"/>
      <c r="AO631" s="31">
        <f t="shared" si="324"/>
        <v>0</v>
      </c>
      <c r="AP631" s="34"/>
      <c r="AQ631" s="31">
        <f t="shared" si="324"/>
        <v>0</v>
      </c>
      <c r="AR631" s="34">
        <v>0</v>
      </c>
      <c r="AS631" s="31">
        <f t="shared" si="324"/>
        <v>0</v>
      </c>
      <c r="AT631" s="34">
        <v>0</v>
      </c>
      <c r="AU631" s="34">
        <v>0</v>
      </c>
      <c r="AV631" s="31">
        <f t="shared" si="325"/>
        <v>0</v>
      </c>
    </row>
    <row r="632" spans="2:48" ht="81" x14ac:dyDescent="0.3">
      <c r="B632" s="12"/>
      <c r="C632" s="7"/>
      <c r="D632" s="79" t="s">
        <v>320</v>
      </c>
      <c r="E632" s="79" t="s">
        <v>321</v>
      </c>
      <c r="F632" s="79"/>
      <c r="G632" s="80"/>
      <c r="H632" s="34">
        <f>H633+H638</f>
        <v>0</v>
      </c>
      <c r="I632" s="34">
        <f>I633</f>
        <v>0</v>
      </c>
      <c r="J632" s="34">
        <f t="shared" si="329"/>
        <v>0</v>
      </c>
      <c r="K632" s="34">
        <f>K633</f>
        <v>0</v>
      </c>
      <c r="L632" s="34">
        <f t="shared" si="321"/>
        <v>0</v>
      </c>
      <c r="M632" s="34">
        <f>M633</f>
        <v>0</v>
      </c>
      <c r="N632" s="80">
        <f t="shared" si="326"/>
        <v>0</v>
      </c>
      <c r="O632" s="34">
        <f>O633</f>
        <v>0</v>
      </c>
      <c r="P632" s="80">
        <f>P633</f>
        <v>0</v>
      </c>
      <c r="Q632" s="34">
        <f>Q633</f>
        <v>0</v>
      </c>
      <c r="R632" s="80">
        <f t="shared" si="317"/>
        <v>0</v>
      </c>
      <c r="S632" s="34">
        <f>S633</f>
        <v>0</v>
      </c>
      <c r="T632" s="80">
        <f t="shared" si="318"/>
        <v>0</v>
      </c>
      <c r="U632" s="34">
        <f>U633</f>
        <v>0</v>
      </c>
      <c r="V632" s="80">
        <f>V633</f>
        <v>0</v>
      </c>
      <c r="W632" s="80"/>
      <c r="X632" s="80">
        <f>X633</f>
        <v>0</v>
      </c>
      <c r="Y632" s="80">
        <f>Y633</f>
        <v>0</v>
      </c>
      <c r="Z632" s="34">
        <f>Z633</f>
        <v>0</v>
      </c>
      <c r="AA632" s="34">
        <f t="shared" ref="AA632:AA659" si="331">J632+Z632</f>
        <v>0</v>
      </c>
      <c r="AB632" s="34">
        <f>AB633</f>
        <v>0</v>
      </c>
      <c r="AC632" s="31">
        <f t="shared" si="316"/>
        <v>0</v>
      </c>
      <c r="AD632" s="34">
        <f>AD633</f>
        <v>0</v>
      </c>
      <c r="AE632" s="31">
        <f t="shared" si="316"/>
        <v>0</v>
      </c>
      <c r="AF632" s="34">
        <f>AF633</f>
        <v>0</v>
      </c>
      <c r="AG632" s="31">
        <f t="shared" si="323"/>
        <v>0</v>
      </c>
      <c r="AH632" s="34">
        <f>AH633</f>
        <v>0</v>
      </c>
      <c r="AI632" s="31">
        <f t="shared" si="323"/>
        <v>0</v>
      </c>
      <c r="AJ632" s="34">
        <f>AJ633</f>
        <v>0</v>
      </c>
      <c r="AK632" s="31">
        <f t="shared" si="323"/>
        <v>0</v>
      </c>
      <c r="AL632" s="34">
        <f>AL633</f>
        <v>0</v>
      </c>
      <c r="AM632" s="31">
        <f t="shared" si="323"/>
        <v>0</v>
      </c>
      <c r="AN632" s="34">
        <f>AN633</f>
        <v>0</v>
      </c>
      <c r="AO632" s="31">
        <f t="shared" si="324"/>
        <v>0</v>
      </c>
      <c r="AP632" s="34">
        <f>AP633</f>
        <v>0</v>
      </c>
      <c r="AQ632" s="31">
        <f t="shared" si="324"/>
        <v>0</v>
      </c>
      <c r="AR632" s="34">
        <f>AR633+AR638</f>
        <v>15126</v>
      </c>
      <c r="AS632" s="31">
        <f t="shared" si="324"/>
        <v>15126</v>
      </c>
      <c r="AT632" s="34">
        <f>AT633+AT638</f>
        <v>0</v>
      </c>
      <c r="AU632" s="34">
        <f>AU633+AU638</f>
        <v>15286</v>
      </c>
      <c r="AV632" s="31">
        <f t="shared" si="325"/>
        <v>15286</v>
      </c>
    </row>
    <row r="633" spans="2:48" ht="40.5" x14ac:dyDescent="0.3">
      <c r="B633" s="12"/>
      <c r="C633" s="7"/>
      <c r="D633" s="79" t="s">
        <v>322</v>
      </c>
      <c r="E633" s="79" t="s">
        <v>323</v>
      </c>
      <c r="F633" s="79"/>
      <c r="G633" s="80"/>
      <c r="H633" s="34">
        <f>H634</f>
        <v>0</v>
      </c>
      <c r="I633" s="34">
        <f>I634+I635+I636</f>
        <v>0</v>
      </c>
      <c r="J633" s="34">
        <f t="shared" si="329"/>
        <v>0</v>
      </c>
      <c r="K633" s="34">
        <f>K634+K635+K636</f>
        <v>0</v>
      </c>
      <c r="L633" s="34">
        <f t="shared" si="321"/>
        <v>0</v>
      </c>
      <c r="M633" s="34">
        <f>M634+M635+M636</f>
        <v>0</v>
      </c>
      <c r="N633" s="80">
        <f t="shared" si="326"/>
        <v>0</v>
      </c>
      <c r="O633" s="34">
        <f>O634+O635+O636</f>
        <v>0</v>
      </c>
      <c r="P633" s="80">
        <f t="shared" ref="P633:P644" si="332">N633+O633</f>
        <v>0</v>
      </c>
      <c r="Q633" s="34">
        <f>Q634+Q635+Q636</f>
        <v>0</v>
      </c>
      <c r="R633" s="80">
        <f t="shared" si="317"/>
        <v>0</v>
      </c>
      <c r="S633" s="34">
        <f>S634+S635+S636</f>
        <v>0</v>
      </c>
      <c r="T633" s="80">
        <f t="shared" si="318"/>
        <v>0</v>
      </c>
      <c r="U633" s="34">
        <f>U634+U635+U636</f>
        <v>0</v>
      </c>
      <c r="V633" s="80">
        <f t="shared" si="319"/>
        <v>0</v>
      </c>
      <c r="W633" s="80"/>
      <c r="X633" s="80">
        <f t="shared" si="320"/>
        <v>0</v>
      </c>
      <c r="Y633" s="80">
        <f>Y634+Y635+Y636</f>
        <v>0</v>
      </c>
      <c r="Z633" s="34">
        <f>Z634+Z635+Z636</f>
        <v>0</v>
      </c>
      <c r="AA633" s="34">
        <f t="shared" si="331"/>
        <v>0</v>
      </c>
      <c r="AB633" s="34">
        <f>AB634+AB635+AB636</f>
        <v>0</v>
      </c>
      <c r="AC633" s="31">
        <f t="shared" si="316"/>
        <v>0</v>
      </c>
      <c r="AD633" s="34">
        <f>AD634+AD635+AD636</f>
        <v>0</v>
      </c>
      <c r="AE633" s="31">
        <f t="shared" si="316"/>
        <v>0</v>
      </c>
      <c r="AF633" s="34">
        <f>AF634+AF635+AF636</f>
        <v>0</v>
      </c>
      <c r="AG633" s="31">
        <f t="shared" si="323"/>
        <v>0</v>
      </c>
      <c r="AH633" s="34">
        <f>AH634+AH635+AH636</f>
        <v>0</v>
      </c>
      <c r="AI633" s="31">
        <f t="shared" si="323"/>
        <v>0</v>
      </c>
      <c r="AJ633" s="34">
        <f>AJ634+AJ635+AJ636</f>
        <v>0</v>
      </c>
      <c r="AK633" s="31">
        <f t="shared" si="323"/>
        <v>0</v>
      </c>
      <c r="AL633" s="34">
        <f>AL634+AL635+AL636</f>
        <v>0</v>
      </c>
      <c r="AM633" s="31">
        <f t="shared" si="323"/>
        <v>0</v>
      </c>
      <c r="AN633" s="34">
        <f>AN634+AN635+AN636</f>
        <v>0</v>
      </c>
      <c r="AO633" s="31">
        <f t="shared" si="324"/>
        <v>0</v>
      </c>
      <c r="AP633" s="34">
        <f>AP634</f>
        <v>0</v>
      </c>
      <c r="AQ633" s="31">
        <f t="shared" si="324"/>
        <v>0</v>
      </c>
      <c r="AR633" s="34">
        <f>AR634</f>
        <v>15126</v>
      </c>
      <c r="AS633" s="31">
        <f t="shared" si="324"/>
        <v>15126</v>
      </c>
      <c r="AT633" s="34">
        <f>AT634</f>
        <v>0</v>
      </c>
      <c r="AU633" s="34">
        <f>AU634</f>
        <v>15286</v>
      </c>
      <c r="AV633" s="31">
        <f t="shared" si="325"/>
        <v>15286</v>
      </c>
    </row>
    <row r="634" spans="2:48" ht="40.5" x14ac:dyDescent="0.3">
      <c r="B634" s="12"/>
      <c r="C634" s="7"/>
      <c r="D634" s="79" t="s">
        <v>324</v>
      </c>
      <c r="E634" s="79" t="s">
        <v>325</v>
      </c>
      <c r="F634" s="79"/>
      <c r="G634" s="80"/>
      <c r="H634" s="34">
        <f>H635+H636+H637</f>
        <v>0</v>
      </c>
      <c r="I634" s="34"/>
      <c r="J634" s="34">
        <f t="shared" si="329"/>
        <v>0</v>
      </c>
      <c r="K634" s="34"/>
      <c r="L634" s="34">
        <f t="shared" si="321"/>
        <v>0</v>
      </c>
      <c r="M634" s="34"/>
      <c r="N634" s="80">
        <f t="shared" si="326"/>
        <v>0</v>
      </c>
      <c r="O634" s="34"/>
      <c r="P634" s="80">
        <f t="shared" si="332"/>
        <v>0</v>
      </c>
      <c r="Q634" s="34"/>
      <c r="R634" s="80">
        <f t="shared" si="317"/>
        <v>0</v>
      </c>
      <c r="S634" s="34"/>
      <c r="T634" s="80">
        <f t="shared" si="318"/>
        <v>0</v>
      </c>
      <c r="U634" s="34"/>
      <c r="V634" s="80">
        <f t="shared" si="319"/>
        <v>0</v>
      </c>
      <c r="W634" s="80"/>
      <c r="X634" s="80">
        <f t="shared" si="320"/>
        <v>0</v>
      </c>
      <c r="Y634" s="80"/>
      <c r="Z634" s="34">
        <v>0</v>
      </c>
      <c r="AA634" s="34">
        <f t="shared" si="331"/>
        <v>0</v>
      </c>
      <c r="AB634" s="34">
        <v>0</v>
      </c>
      <c r="AC634" s="31">
        <f t="shared" si="316"/>
        <v>0</v>
      </c>
      <c r="AD634" s="34">
        <v>0</v>
      </c>
      <c r="AE634" s="31">
        <f t="shared" si="316"/>
        <v>0</v>
      </c>
      <c r="AF634" s="34">
        <v>0</v>
      </c>
      <c r="AG634" s="31">
        <f t="shared" si="323"/>
        <v>0</v>
      </c>
      <c r="AH634" s="34">
        <v>0</v>
      </c>
      <c r="AI634" s="31">
        <f t="shared" si="323"/>
        <v>0</v>
      </c>
      <c r="AJ634" s="34">
        <v>0</v>
      </c>
      <c r="AK634" s="31">
        <f t="shared" si="323"/>
        <v>0</v>
      </c>
      <c r="AL634" s="34">
        <v>0</v>
      </c>
      <c r="AM634" s="31">
        <f t="shared" si="323"/>
        <v>0</v>
      </c>
      <c r="AN634" s="34">
        <v>0</v>
      </c>
      <c r="AO634" s="31">
        <f t="shared" si="324"/>
        <v>0</v>
      </c>
      <c r="AP634" s="34">
        <f>AP637+AP636+AP635</f>
        <v>0</v>
      </c>
      <c r="AQ634" s="31">
        <f t="shared" si="324"/>
        <v>0</v>
      </c>
      <c r="AR634" s="34">
        <f>AR637+AR636+AR635</f>
        <v>15126</v>
      </c>
      <c r="AS634" s="31">
        <f t="shared" si="324"/>
        <v>15126</v>
      </c>
      <c r="AT634" s="34">
        <f>AT637+AT636+AT635</f>
        <v>0</v>
      </c>
      <c r="AU634" s="34">
        <f>AU637+AU636+AU635</f>
        <v>15286</v>
      </c>
      <c r="AV634" s="31">
        <f t="shared" si="325"/>
        <v>15286</v>
      </c>
    </row>
    <row r="635" spans="2:48" ht="147.75" customHeight="1" x14ac:dyDescent="0.3">
      <c r="B635" s="12"/>
      <c r="C635" s="7"/>
      <c r="D635" s="79" t="s">
        <v>114</v>
      </c>
      <c r="E635" s="79" t="s">
        <v>325</v>
      </c>
      <c r="F635" s="79">
        <v>100</v>
      </c>
      <c r="G635" s="80">
        <v>6</v>
      </c>
      <c r="H635" s="34">
        <v>0</v>
      </c>
      <c r="I635" s="34"/>
      <c r="J635" s="34">
        <f t="shared" si="329"/>
        <v>0</v>
      </c>
      <c r="K635" s="34"/>
      <c r="L635" s="34">
        <f t="shared" si="321"/>
        <v>0</v>
      </c>
      <c r="M635" s="34"/>
      <c r="N635" s="80">
        <f t="shared" si="326"/>
        <v>0</v>
      </c>
      <c r="O635" s="34"/>
      <c r="P635" s="80">
        <f t="shared" si="332"/>
        <v>0</v>
      </c>
      <c r="Q635" s="34"/>
      <c r="R635" s="80">
        <f t="shared" si="317"/>
        <v>0</v>
      </c>
      <c r="S635" s="34"/>
      <c r="T635" s="80">
        <f t="shared" si="318"/>
        <v>0</v>
      </c>
      <c r="U635" s="34"/>
      <c r="V635" s="80">
        <f t="shared" si="319"/>
        <v>0</v>
      </c>
      <c r="W635" s="80"/>
      <c r="X635" s="80">
        <f t="shared" si="320"/>
        <v>0</v>
      </c>
      <c r="Y635" s="80"/>
      <c r="Z635" s="34">
        <v>0</v>
      </c>
      <c r="AA635" s="34">
        <f t="shared" si="331"/>
        <v>0</v>
      </c>
      <c r="AB635" s="34">
        <v>0</v>
      </c>
      <c r="AC635" s="31">
        <f t="shared" si="316"/>
        <v>0</v>
      </c>
      <c r="AD635" s="34">
        <v>0</v>
      </c>
      <c r="AE635" s="31">
        <f t="shared" si="316"/>
        <v>0</v>
      </c>
      <c r="AF635" s="34">
        <v>0</v>
      </c>
      <c r="AG635" s="31">
        <f t="shared" si="323"/>
        <v>0</v>
      </c>
      <c r="AH635" s="34">
        <v>0</v>
      </c>
      <c r="AI635" s="31">
        <f t="shared" si="323"/>
        <v>0</v>
      </c>
      <c r="AJ635" s="34">
        <v>0</v>
      </c>
      <c r="AK635" s="31">
        <f t="shared" si="323"/>
        <v>0</v>
      </c>
      <c r="AL635" s="34">
        <v>0</v>
      </c>
      <c r="AM635" s="31">
        <f t="shared" si="323"/>
        <v>0</v>
      </c>
      <c r="AN635" s="34">
        <v>0</v>
      </c>
      <c r="AO635" s="31">
        <f t="shared" si="324"/>
        <v>0</v>
      </c>
      <c r="AP635" s="34">
        <v>0</v>
      </c>
      <c r="AQ635" s="31">
        <f t="shared" si="324"/>
        <v>0</v>
      </c>
      <c r="AR635" s="34">
        <v>11910</v>
      </c>
      <c r="AS635" s="31">
        <f t="shared" si="324"/>
        <v>11910</v>
      </c>
      <c r="AT635" s="34">
        <v>0</v>
      </c>
      <c r="AU635" s="34">
        <v>11912</v>
      </c>
      <c r="AV635" s="31">
        <f t="shared" si="325"/>
        <v>11912</v>
      </c>
    </row>
    <row r="636" spans="2:48" ht="60.75" x14ac:dyDescent="0.3">
      <c r="B636" s="12"/>
      <c r="C636" s="7"/>
      <c r="D636" s="79" t="s">
        <v>14</v>
      </c>
      <c r="E636" s="79" t="s">
        <v>325</v>
      </c>
      <c r="F636" s="79">
        <v>200</v>
      </c>
      <c r="G636" s="80">
        <v>6</v>
      </c>
      <c r="H636" s="34">
        <v>0</v>
      </c>
      <c r="I636" s="34"/>
      <c r="J636" s="34">
        <f t="shared" si="329"/>
        <v>0</v>
      </c>
      <c r="K636" s="34"/>
      <c r="L636" s="34">
        <f t="shared" si="321"/>
        <v>0</v>
      </c>
      <c r="M636" s="34"/>
      <c r="N636" s="80">
        <f t="shared" si="326"/>
        <v>0</v>
      </c>
      <c r="O636" s="34"/>
      <c r="P636" s="80">
        <f t="shared" si="332"/>
        <v>0</v>
      </c>
      <c r="Q636" s="34"/>
      <c r="R636" s="80">
        <f t="shared" si="317"/>
        <v>0</v>
      </c>
      <c r="S636" s="34"/>
      <c r="T636" s="80">
        <f t="shared" si="318"/>
        <v>0</v>
      </c>
      <c r="U636" s="34"/>
      <c r="V636" s="80">
        <f t="shared" si="319"/>
        <v>0</v>
      </c>
      <c r="W636" s="80"/>
      <c r="X636" s="80">
        <f t="shared" si="320"/>
        <v>0</v>
      </c>
      <c r="Y636" s="80"/>
      <c r="Z636" s="34">
        <v>0</v>
      </c>
      <c r="AA636" s="34">
        <f t="shared" si="331"/>
        <v>0</v>
      </c>
      <c r="AB636" s="34">
        <v>0</v>
      </c>
      <c r="AC636" s="31">
        <f t="shared" si="316"/>
        <v>0</v>
      </c>
      <c r="AD636" s="34">
        <v>0</v>
      </c>
      <c r="AE636" s="31">
        <f t="shared" si="316"/>
        <v>0</v>
      </c>
      <c r="AF636" s="34">
        <v>0</v>
      </c>
      <c r="AG636" s="31">
        <f t="shared" si="323"/>
        <v>0</v>
      </c>
      <c r="AH636" s="34">
        <v>0</v>
      </c>
      <c r="AI636" s="31">
        <f t="shared" si="323"/>
        <v>0</v>
      </c>
      <c r="AJ636" s="34">
        <v>0</v>
      </c>
      <c r="AK636" s="31">
        <f t="shared" si="323"/>
        <v>0</v>
      </c>
      <c r="AL636" s="34">
        <v>0</v>
      </c>
      <c r="AM636" s="31">
        <f t="shared" si="323"/>
        <v>0</v>
      </c>
      <c r="AN636" s="34">
        <v>0</v>
      </c>
      <c r="AO636" s="31">
        <f t="shared" si="324"/>
        <v>0</v>
      </c>
      <c r="AP636" s="34">
        <v>0</v>
      </c>
      <c r="AQ636" s="31">
        <f t="shared" si="324"/>
        <v>0</v>
      </c>
      <c r="AR636" s="34">
        <v>3184</v>
      </c>
      <c r="AS636" s="31">
        <f t="shared" si="324"/>
        <v>3184</v>
      </c>
      <c r="AT636" s="34">
        <v>0</v>
      </c>
      <c r="AU636" s="34">
        <v>3342</v>
      </c>
      <c r="AV636" s="31">
        <f t="shared" si="325"/>
        <v>3342</v>
      </c>
    </row>
    <row r="637" spans="2:48" ht="20.25" x14ac:dyDescent="0.3">
      <c r="B637" s="12"/>
      <c r="C637" s="7"/>
      <c r="D637" s="79" t="s">
        <v>18</v>
      </c>
      <c r="E637" s="79" t="s">
        <v>325</v>
      </c>
      <c r="F637" s="79">
        <v>800</v>
      </c>
      <c r="G637" s="80">
        <v>6</v>
      </c>
      <c r="H637" s="34">
        <v>0</v>
      </c>
      <c r="I637" s="34">
        <f>I638+I640</f>
        <v>0</v>
      </c>
      <c r="J637" s="34">
        <f t="shared" si="329"/>
        <v>0</v>
      </c>
      <c r="K637" s="34">
        <f>K638+K640</f>
        <v>0</v>
      </c>
      <c r="L637" s="34">
        <f t="shared" si="321"/>
        <v>0</v>
      </c>
      <c r="M637" s="34">
        <f>M638+M640</f>
        <v>0</v>
      </c>
      <c r="N637" s="80">
        <f t="shared" si="326"/>
        <v>0</v>
      </c>
      <c r="O637" s="34">
        <f>O638+O640</f>
        <v>0</v>
      </c>
      <c r="P637" s="80">
        <f t="shared" si="332"/>
        <v>0</v>
      </c>
      <c r="Q637" s="34">
        <f>Q638+Q640</f>
        <v>0</v>
      </c>
      <c r="R637" s="80">
        <f t="shared" si="317"/>
        <v>0</v>
      </c>
      <c r="S637" s="34">
        <f>S638+S640</f>
        <v>0</v>
      </c>
      <c r="T637" s="80">
        <f t="shared" si="318"/>
        <v>0</v>
      </c>
      <c r="U637" s="34">
        <f>U638+U640</f>
        <v>0</v>
      </c>
      <c r="V637" s="80">
        <f t="shared" si="319"/>
        <v>0</v>
      </c>
      <c r="W637" s="80"/>
      <c r="X637" s="80">
        <f t="shared" si="320"/>
        <v>0</v>
      </c>
      <c r="Y637" s="80">
        <f>Y638+Y640</f>
        <v>0</v>
      </c>
      <c r="Z637" s="34">
        <f>Z638+Z640</f>
        <v>0</v>
      </c>
      <c r="AA637" s="34">
        <f t="shared" si="331"/>
        <v>0</v>
      </c>
      <c r="AB637" s="34">
        <f>AB638+AB640</f>
        <v>0</v>
      </c>
      <c r="AC637" s="31">
        <f t="shared" si="316"/>
        <v>0</v>
      </c>
      <c r="AD637" s="34">
        <f>AD638+AD640</f>
        <v>0</v>
      </c>
      <c r="AE637" s="31">
        <f t="shared" si="316"/>
        <v>0</v>
      </c>
      <c r="AF637" s="34">
        <f>AF638+AF640</f>
        <v>0</v>
      </c>
      <c r="AG637" s="31">
        <f t="shared" si="323"/>
        <v>0</v>
      </c>
      <c r="AH637" s="34">
        <f>AH638+AH640</f>
        <v>0</v>
      </c>
      <c r="AI637" s="31">
        <f t="shared" si="323"/>
        <v>0</v>
      </c>
      <c r="AJ637" s="34">
        <f>AJ638+AJ640</f>
        <v>0</v>
      </c>
      <c r="AK637" s="31">
        <f t="shared" si="323"/>
        <v>0</v>
      </c>
      <c r="AL637" s="34">
        <f>AL638+AL640</f>
        <v>0</v>
      </c>
      <c r="AM637" s="31">
        <f t="shared" si="323"/>
        <v>0</v>
      </c>
      <c r="AN637" s="34">
        <f>AN638+AN640</f>
        <v>0</v>
      </c>
      <c r="AO637" s="31">
        <f t="shared" si="324"/>
        <v>0</v>
      </c>
      <c r="AP637" s="34">
        <v>0</v>
      </c>
      <c r="AQ637" s="31">
        <f t="shared" si="324"/>
        <v>0</v>
      </c>
      <c r="AR637" s="34">
        <v>32</v>
      </c>
      <c r="AS637" s="31">
        <f t="shared" si="324"/>
        <v>32</v>
      </c>
      <c r="AT637" s="34">
        <v>0</v>
      </c>
      <c r="AU637" s="34">
        <v>32</v>
      </c>
      <c r="AV637" s="31">
        <f t="shared" si="325"/>
        <v>32</v>
      </c>
    </row>
    <row r="638" spans="2:48" ht="40.5" hidden="1" x14ac:dyDescent="0.3">
      <c r="B638" s="12"/>
      <c r="C638" s="7"/>
      <c r="D638" s="79" t="s">
        <v>326</v>
      </c>
      <c r="E638" s="79" t="s">
        <v>327</v>
      </c>
      <c r="F638" s="79"/>
      <c r="G638" s="80"/>
      <c r="H638" s="34">
        <f>H639+H641</f>
        <v>0</v>
      </c>
      <c r="I638" s="34">
        <f>I639</f>
        <v>0</v>
      </c>
      <c r="J638" s="34">
        <f t="shared" si="329"/>
        <v>0</v>
      </c>
      <c r="K638" s="34">
        <f>K639</f>
        <v>0</v>
      </c>
      <c r="L638" s="34">
        <f t="shared" si="321"/>
        <v>0</v>
      </c>
      <c r="M638" s="34">
        <f>M639</f>
        <v>0</v>
      </c>
      <c r="N638" s="80">
        <f t="shared" si="326"/>
        <v>0</v>
      </c>
      <c r="O638" s="34">
        <f>O639</f>
        <v>0</v>
      </c>
      <c r="P638" s="80">
        <f t="shared" si="332"/>
        <v>0</v>
      </c>
      <c r="Q638" s="34">
        <f>Q639</f>
        <v>0</v>
      </c>
      <c r="R638" s="80">
        <f t="shared" si="317"/>
        <v>0</v>
      </c>
      <c r="S638" s="34">
        <f>S639</f>
        <v>0</v>
      </c>
      <c r="T638" s="80">
        <f t="shared" si="318"/>
        <v>0</v>
      </c>
      <c r="U638" s="34">
        <f>U639</f>
        <v>0</v>
      </c>
      <c r="V638" s="80">
        <f t="shared" si="319"/>
        <v>0</v>
      </c>
      <c r="W638" s="80"/>
      <c r="X638" s="80">
        <f t="shared" si="320"/>
        <v>0</v>
      </c>
      <c r="Y638" s="80">
        <f>Y639</f>
        <v>0</v>
      </c>
      <c r="Z638" s="34">
        <f>Z639</f>
        <v>0</v>
      </c>
      <c r="AA638" s="34">
        <f t="shared" si="331"/>
        <v>0</v>
      </c>
      <c r="AB638" s="34">
        <f>AB639</f>
        <v>0</v>
      </c>
      <c r="AC638" s="31">
        <f t="shared" si="316"/>
        <v>0</v>
      </c>
      <c r="AD638" s="34">
        <f>AD639</f>
        <v>0</v>
      </c>
      <c r="AE638" s="31">
        <f t="shared" si="316"/>
        <v>0</v>
      </c>
      <c r="AF638" s="34">
        <f>AF639</f>
        <v>0</v>
      </c>
      <c r="AG638" s="31">
        <f t="shared" si="323"/>
        <v>0</v>
      </c>
      <c r="AH638" s="34">
        <f>AH639</f>
        <v>0</v>
      </c>
      <c r="AI638" s="31">
        <f t="shared" si="323"/>
        <v>0</v>
      </c>
      <c r="AJ638" s="34">
        <f>AJ639</f>
        <v>0</v>
      </c>
      <c r="AK638" s="31">
        <f t="shared" si="323"/>
        <v>0</v>
      </c>
      <c r="AL638" s="34">
        <f>AL639</f>
        <v>0</v>
      </c>
      <c r="AM638" s="31">
        <f t="shared" si="323"/>
        <v>0</v>
      </c>
      <c r="AN638" s="34">
        <f>AN639</f>
        <v>0</v>
      </c>
      <c r="AO638" s="31">
        <f t="shared" si="324"/>
        <v>0</v>
      </c>
      <c r="AP638" s="34">
        <f>AP639</f>
        <v>0</v>
      </c>
      <c r="AQ638" s="31">
        <f t="shared" si="324"/>
        <v>0</v>
      </c>
      <c r="AR638" s="34">
        <f>AR639</f>
        <v>0</v>
      </c>
      <c r="AS638" s="31">
        <f t="shared" si="324"/>
        <v>0</v>
      </c>
      <c r="AT638" s="34">
        <f>AT639</f>
        <v>0</v>
      </c>
      <c r="AU638" s="34">
        <f>AU639</f>
        <v>0</v>
      </c>
      <c r="AV638" s="31">
        <f t="shared" si="325"/>
        <v>0</v>
      </c>
    </row>
    <row r="639" spans="2:48" ht="59.25" hidden="1" customHeight="1" x14ac:dyDescent="0.3">
      <c r="B639" s="12"/>
      <c r="C639" s="7"/>
      <c r="D639" s="79" t="s">
        <v>328</v>
      </c>
      <c r="E639" s="79" t="s">
        <v>610</v>
      </c>
      <c r="F639" s="79"/>
      <c r="G639" s="80"/>
      <c r="H639" s="34">
        <f>H640</f>
        <v>0</v>
      </c>
      <c r="I639" s="34"/>
      <c r="J639" s="34">
        <f t="shared" si="329"/>
        <v>0</v>
      </c>
      <c r="K639" s="34"/>
      <c r="L639" s="34">
        <f t="shared" si="321"/>
        <v>0</v>
      </c>
      <c r="M639" s="34"/>
      <c r="N639" s="80">
        <f t="shared" si="326"/>
        <v>0</v>
      </c>
      <c r="O639" s="34"/>
      <c r="P639" s="80">
        <f t="shared" si="332"/>
        <v>0</v>
      </c>
      <c r="Q639" s="34"/>
      <c r="R639" s="80">
        <f t="shared" si="317"/>
        <v>0</v>
      </c>
      <c r="S639" s="34"/>
      <c r="T639" s="80">
        <f t="shared" si="318"/>
        <v>0</v>
      </c>
      <c r="U639" s="34"/>
      <c r="V639" s="80">
        <f t="shared" si="319"/>
        <v>0</v>
      </c>
      <c r="W639" s="80"/>
      <c r="X639" s="80">
        <f t="shared" si="320"/>
        <v>0</v>
      </c>
      <c r="Y639" s="80"/>
      <c r="Z639" s="34">
        <v>0</v>
      </c>
      <c r="AA639" s="34">
        <f t="shared" si="331"/>
        <v>0</v>
      </c>
      <c r="AB639" s="34">
        <v>0</v>
      </c>
      <c r="AC639" s="31">
        <f t="shared" si="316"/>
        <v>0</v>
      </c>
      <c r="AD639" s="34">
        <v>0</v>
      </c>
      <c r="AE639" s="31">
        <f t="shared" si="316"/>
        <v>0</v>
      </c>
      <c r="AF639" s="34">
        <v>0</v>
      </c>
      <c r="AG639" s="31">
        <f t="shared" si="323"/>
        <v>0</v>
      </c>
      <c r="AH639" s="34">
        <v>0</v>
      </c>
      <c r="AI639" s="31">
        <f t="shared" si="323"/>
        <v>0</v>
      </c>
      <c r="AJ639" s="34">
        <v>0</v>
      </c>
      <c r="AK639" s="31">
        <f t="shared" si="323"/>
        <v>0</v>
      </c>
      <c r="AL639" s="34">
        <v>0</v>
      </c>
      <c r="AM639" s="31">
        <f t="shared" si="323"/>
        <v>0</v>
      </c>
      <c r="AN639" s="34">
        <v>0</v>
      </c>
      <c r="AO639" s="31">
        <f t="shared" si="324"/>
        <v>0</v>
      </c>
      <c r="AP639" s="34">
        <v>0</v>
      </c>
      <c r="AQ639" s="31">
        <f t="shared" si="324"/>
        <v>0</v>
      </c>
      <c r="AR639" s="34">
        <f>SUM(AR640)</f>
        <v>0</v>
      </c>
      <c r="AS639" s="31">
        <f t="shared" si="324"/>
        <v>0</v>
      </c>
      <c r="AT639" s="34">
        <f>SUM(AT640)</f>
        <v>0</v>
      </c>
      <c r="AU639" s="34">
        <f>SUM(AU640)</f>
        <v>0</v>
      </c>
      <c r="AV639" s="31">
        <f t="shared" si="325"/>
        <v>0</v>
      </c>
    </row>
    <row r="640" spans="2:48" ht="19.5" hidden="1" customHeight="1" x14ac:dyDescent="0.3">
      <c r="B640" s="12"/>
      <c r="C640" s="7"/>
      <c r="D640" s="79" t="s">
        <v>329</v>
      </c>
      <c r="E640" s="79" t="s">
        <v>610</v>
      </c>
      <c r="F640" s="79">
        <v>500</v>
      </c>
      <c r="G640" s="80">
        <v>1</v>
      </c>
      <c r="H640" s="34">
        <v>0</v>
      </c>
      <c r="I640" s="34">
        <f>I641+I643</f>
        <v>0</v>
      </c>
      <c r="J640" s="34">
        <f t="shared" si="329"/>
        <v>0</v>
      </c>
      <c r="K640" s="34">
        <f>K641+K643</f>
        <v>0</v>
      </c>
      <c r="L640" s="34">
        <f t="shared" si="321"/>
        <v>0</v>
      </c>
      <c r="M640" s="34">
        <f>M641+M643</f>
        <v>0</v>
      </c>
      <c r="N640" s="80">
        <f t="shared" si="326"/>
        <v>0</v>
      </c>
      <c r="O640" s="34">
        <f>O641+O643</f>
        <v>0</v>
      </c>
      <c r="P640" s="80">
        <f t="shared" si="332"/>
        <v>0</v>
      </c>
      <c r="Q640" s="34">
        <f>Q641+Q643</f>
        <v>0</v>
      </c>
      <c r="R640" s="80">
        <f t="shared" si="317"/>
        <v>0</v>
      </c>
      <c r="S640" s="34">
        <f>S641+S643</f>
        <v>0</v>
      </c>
      <c r="T640" s="80">
        <f t="shared" si="318"/>
        <v>0</v>
      </c>
      <c r="U640" s="34">
        <f>U641+U643</f>
        <v>0</v>
      </c>
      <c r="V640" s="80">
        <f t="shared" si="319"/>
        <v>0</v>
      </c>
      <c r="W640" s="80"/>
      <c r="X640" s="80">
        <f t="shared" si="320"/>
        <v>0</v>
      </c>
      <c r="Y640" s="80">
        <f>Y641+Y643</f>
        <v>0</v>
      </c>
      <c r="Z640" s="34">
        <f>Z641+Z643</f>
        <v>0</v>
      </c>
      <c r="AA640" s="34">
        <f t="shared" si="331"/>
        <v>0</v>
      </c>
      <c r="AB640" s="34">
        <f>AB641+AB643</f>
        <v>0</v>
      </c>
      <c r="AC640" s="31">
        <f t="shared" si="316"/>
        <v>0</v>
      </c>
      <c r="AD640" s="34">
        <f>AD641+AD643</f>
        <v>0</v>
      </c>
      <c r="AE640" s="31">
        <f t="shared" si="316"/>
        <v>0</v>
      </c>
      <c r="AF640" s="34">
        <f>AF641+AF643</f>
        <v>0</v>
      </c>
      <c r="AG640" s="31">
        <f t="shared" si="323"/>
        <v>0</v>
      </c>
      <c r="AH640" s="34">
        <f>AH641+AH643</f>
        <v>0</v>
      </c>
      <c r="AI640" s="31">
        <f t="shared" si="323"/>
        <v>0</v>
      </c>
      <c r="AJ640" s="34">
        <f>AJ641+AJ643</f>
        <v>0</v>
      </c>
      <c r="AK640" s="31">
        <f t="shared" si="323"/>
        <v>0</v>
      </c>
      <c r="AL640" s="34">
        <f>AL641+AL643</f>
        <v>0</v>
      </c>
      <c r="AM640" s="31">
        <f t="shared" si="323"/>
        <v>0</v>
      </c>
      <c r="AN640" s="34">
        <f>AN641+AN643</f>
        <v>0</v>
      </c>
      <c r="AO640" s="31">
        <f t="shared" si="324"/>
        <v>0</v>
      </c>
      <c r="AP640" s="34">
        <f>AP641+AP643</f>
        <v>0</v>
      </c>
      <c r="AQ640" s="31">
        <f t="shared" si="324"/>
        <v>0</v>
      </c>
      <c r="AR640" s="34">
        <v>0</v>
      </c>
      <c r="AS640" s="31">
        <f t="shared" si="324"/>
        <v>0</v>
      </c>
      <c r="AT640" s="34">
        <v>0</v>
      </c>
      <c r="AU640" s="34">
        <v>0</v>
      </c>
      <c r="AV640" s="31">
        <f t="shared" si="325"/>
        <v>0</v>
      </c>
    </row>
    <row r="641" spans="2:48" ht="101.25" hidden="1" x14ac:dyDescent="0.3">
      <c r="B641" s="12"/>
      <c r="C641" s="7"/>
      <c r="D641" s="79" t="s">
        <v>330</v>
      </c>
      <c r="E641" s="79" t="s">
        <v>331</v>
      </c>
      <c r="F641" s="79"/>
      <c r="G641" s="80"/>
      <c r="H641" s="34">
        <f>H642+H644</f>
        <v>0</v>
      </c>
      <c r="I641" s="34">
        <f>I642</f>
        <v>0</v>
      </c>
      <c r="J641" s="34">
        <f t="shared" si="329"/>
        <v>0</v>
      </c>
      <c r="K641" s="34">
        <f>K642</f>
        <v>0</v>
      </c>
      <c r="L641" s="34">
        <f t="shared" si="321"/>
        <v>0</v>
      </c>
      <c r="M641" s="34">
        <f>M642</f>
        <v>0</v>
      </c>
      <c r="N641" s="80">
        <f t="shared" si="326"/>
        <v>0</v>
      </c>
      <c r="O641" s="34">
        <f>O642</f>
        <v>0</v>
      </c>
      <c r="P641" s="80">
        <f t="shared" si="332"/>
        <v>0</v>
      </c>
      <c r="Q641" s="34">
        <f>Q642</f>
        <v>0</v>
      </c>
      <c r="R641" s="80">
        <f t="shared" si="317"/>
        <v>0</v>
      </c>
      <c r="S641" s="34">
        <f>S642</f>
        <v>0</v>
      </c>
      <c r="T641" s="80">
        <f t="shared" si="318"/>
        <v>0</v>
      </c>
      <c r="U641" s="34">
        <f>U642</f>
        <v>0</v>
      </c>
      <c r="V641" s="80">
        <f t="shared" si="319"/>
        <v>0</v>
      </c>
      <c r="W641" s="80"/>
      <c r="X641" s="80">
        <f t="shared" si="320"/>
        <v>0</v>
      </c>
      <c r="Y641" s="80">
        <f>Y642</f>
        <v>0</v>
      </c>
      <c r="Z641" s="34">
        <f>Z642</f>
        <v>0</v>
      </c>
      <c r="AA641" s="34">
        <f t="shared" si="331"/>
        <v>0</v>
      </c>
      <c r="AB641" s="34">
        <f>AB642</f>
        <v>0</v>
      </c>
      <c r="AC641" s="31">
        <f t="shared" si="316"/>
        <v>0</v>
      </c>
      <c r="AD641" s="34">
        <f>AD642</f>
        <v>0</v>
      </c>
      <c r="AE641" s="31">
        <f t="shared" si="316"/>
        <v>0</v>
      </c>
      <c r="AF641" s="34">
        <f>AF642</f>
        <v>0</v>
      </c>
      <c r="AG641" s="31">
        <f t="shared" si="323"/>
        <v>0</v>
      </c>
      <c r="AH641" s="34">
        <f>AH642</f>
        <v>0</v>
      </c>
      <c r="AI641" s="31">
        <f t="shared" si="323"/>
        <v>0</v>
      </c>
      <c r="AJ641" s="34">
        <f>AJ642</f>
        <v>0</v>
      </c>
      <c r="AK641" s="31">
        <f t="shared" si="323"/>
        <v>0</v>
      </c>
      <c r="AL641" s="34">
        <f>AL642</f>
        <v>0</v>
      </c>
      <c r="AM641" s="31">
        <f t="shared" si="323"/>
        <v>0</v>
      </c>
      <c r="AN641" s="34">
        <f>AN642</f>
        <v>0</v>
      </c>
      <c r="AO641" s="31">
        <f t="shared" si="324"/>
        <v>0</v>
      </c>
      <c r="AP641" s="34">
        <f>AP642</f>
        <v>0</v>
      </c>
      <c r="AQ641" s="31">
        <f t="shared" si="324"/>
        <v>0</v>
      </c>
      <c r="AR641" s="34">
        <f>AR642</f>
        <v>0</v>
      </c>
      <c r="AS641" s="31">
        <f t="shared" si="324"/>
        <v>0</v>
      </c>
      <c r="AT641" s="34">
        <f>AT642</f>
        <v>0</v>
      </c>
      <c r="AU641" s="34">
        <f>AU642</f>
        <v>0</v>
      </c>
      <c r="AV641" s="31">
        <f t="shared" si="325"/>
        <v>0</v>
      </c>
    </row>
    <row r="642" spans="2:48" ht="60.75" hidden="1" x14ac:dyDescent="0.3">
      <c r="B642" s="12"/>
      <c r="C642" s="7"/>
      <c r="D642" s="79" t="s">
        <v>332</v>
      </c>
      <c r="E642" s="79" t="s">
        <v>331</v>
      </c>
      <c r="F642" s="79"/>
      <c r="G642" s="80"/>
      <c r="H642" s="34">
        <f>H643</f>
        <v>0</v>
      </c>
      <c r="I642" s="34"/>
      <c r="J642" s="34">
        <f t="shared" si="329"/>
        <v>0</v>
      </c>
      <c r="K642" s="34"/>
      <c r="L642" s="34">
        <f t="shared" si="321"/>
        <v>0</v>
      </c>
      <c r="M642" s="34"/>
      <c r="N642" s="80">
        <f t="shared" ref="N642:N668" si="333">L642+M642</f>
        <v>0</v>
      </c>
      <c r="O642" s="34"/>
      <c r="P642" s="80">
        <f t="shared" si="332"/>
        <v>0</v>
      </c>
      <c r="Q642" s="34"/>
      <c r="R642" s="80">
        <f t="shared" si="317"/>
        <v>0</v>
      </c>
      <c r="S642" s="34"/>
      <c r="T642" s="80">
        <f t="shared" si="318"/>
        <v>0</v>
      </c>
      <c r="U642" s="34"/>
      <c r="V642" s="80">
        <f t="shared" si="319"/>
        <v>0</v>
      </c>
      <c r="W642" s="80"/>
      <c r="X642" s="80">
        <f t="shared" si="320"/>
        <v>0</v>
      </c>
      <c r="Y642" s="80"/>
      <c r="Z642" s="34"/>
      <c r="AA642" s="34">
        <f t="shared" si="331"/>
        <v>0</v>
      </c>
      <c r="AB642" s="34"/>
      <c r="AC642" s="31">
        <f t="shared" si="316"/>
        <v>0</v>
      </c>
      <c r="AD642" s="34"/>
      <c r="AE642" s="31">
        <f t="shared" si="316"/>
        <v>0</v>
      </c>
      <c r="AF642" s="34"/>
      <c r="AG642" s="31">
        <f t="shared" si="323"/>
        <v>0</v>
      </c>
      <c r="AH642" s="34"/>
      <c r="AI642" s="31">
        <f t="shared" si="323"/>
        <v>0</v>
      </c>
      <c r="AJ642" s="34"/>
      <c r="AK642" s="31">
        <f t="shared" si="323"/>
        <v>0</v>
      </c>
      <c r="AL642" s="34"/>
      <c r="AM642" s="31">
        <f t="shared" si="323"/>
        <v>0</v>
      </c>
      <c r="AN642" s="34"/>
      <c r="AO642" s="31">
        <f t="shared" si="324"/>
        <v>0</v>
      </c>
      <c r="AP642" s="34"/>
      <c r="AQ642" s="31">
        <f t="shared" si="324"/>
        <v>0</v>
      </c>
      <c r="AR642" s="34"/>
      <c r="AS642" s="31">
        <f t="shared" si="324"/>
        <v>0</v>
      </c>
      <c r="AT642" s="34"/>
      <c r="AU642" s="34"/>
      <c r="AV642" s="31">
        <f t="shared" si="325"/>
        <v>0</v>
      </c>
    </row>
    <row r="643" spans="2:48" ht="20.25" hidden="1" x14ac:dyDescent="0.3">
      <c r="B643" s="12"/>
      <c r="C643" s="7"/>
      <c r="D643" s="79" t="s">
        <v>329</v>
      </c>
      <c r="E643" s="79" t="s">
        <v>331</v>
      </c>
      <c r="F643" s="79">
        <v>500</v>
      </c>
      <c r="G643" s="80">
        <v>1</v>
      </c>
      <c r="H643" s="34"/>
      <c r="I643" s="34">
        <f>I644</f>
        <v>0</v>
      </c>
      <c r="J643" s="34">
        <f t="shared" si="329"/>
        <v>0</v>
      </c>
      <c r="K643" s="34">
        <f>K644</f>
        <v>0</v>
      </c>
      <c r="L643" s="34">
        <f t="shared" si="321"/>
        <v>0</v>
      </c>
      <c r="M643" s="34">
        <f>M644</f>
        <v>0</v>
      </c>
      <c r="N643" s="80">
        <f t="shared" si="333"/>
        <v>0</v>
      </c>
      <c r="O643" s="34">
        <f>O644</f>
        <v>0</v>
      </c>
      <c r="P643" s="80">
        <f t="shared" si="332"/>
        <v>0</v>
      </c>
      <c r="Q643" s="34">
        <f>Q644</f>
        <v>0</v>
      </c>
      <c r="R643" s="80">
        <f t="shared" si="317"/>
        <v>0</v>
      </c>
      <c r="S643" s="34">
        <f>S644</f>
        <v>0</v>
      </c>
      <c r="T643" s="80">
        <f t="shared" si="318"/>
        <v>0</v>
      </c>
      <c r="U643" s="34">
        <f>U644</f>
        <v>0</v>
      </c>
      <c r="V643" s="80">
        <f t="shared" si="319"/>
        <v>0</v>
      </c>
      <c r="W643" s="80"/>
      <c r="X643" s="80">
        <f t="shared" si="320"/>
        <v>0</v>
      </c>
      <c r="Y643" s="80">
        <f>Y644</f>
        <v>0</v>
      </c>
      <c r="Z643" s="34">
        <f>Z644</f>
        <v>0</v>
      </c>
      <c r="AA643" s="34">
        <f t="shared" si="331"/>
        <v>0</v>
      </c>
      <c r="AB643" s="34">
        <f>AB644</f>
        <v>0</v>
      </c>
      <c r="AC643" s="31">
        <f t="shared" si="316"/>
        <v>0</v>
      </c>
      <c r="AD643" s="34">
        <f>AD644</f>
        <v>0</v>
      </c>
      <c r="AE643" s="31">
        <f t="shared" si="316"/>
        <v>0</v>
      </c>
      <c r="AF643" s="34">
        <f>AF644</f>
        <v>0</v>
      </c>
      <c r="AG643" s="31">
        <f t="shared" si="323"/>
        <v>0</v>
      </c>
      <c r="AH643" s="34">
        <f>AH644</f>
        <v>0</v>
      </c>
      <c r="AI643" s="31">
        <f t="shared" si="323"/>
        <v>0</v>
      </c>
      <c r="AJ643" s="34">
        <f>AJ644</f>
        <v>0</v>
      </c>
      <c r="AK643" s="31">
        <f t="shared" si="323"/>
        <v>0</v>
      </c>
      <c r="AL643" s="34">
        <f>AL644</f>
        <v>0</v>
      </c>
      <c r="AM643" s="31">
        <f t="shared" si="323"/>
        <v>0</v>
      </c>
      <c r="AN643" s="34">
        <f>AN644</f>
        <v>0</v>
      </c>
      <c r="AO643" s="31">
        <f t="shared" si="324"/>
        <v>0</v>
      </c>
      <c r="AP643" s="34">
        <f>AP644</f>
        <v>0</v>
      </c>
      <c r="AQ643" s="31">
        <f t="shared" si="324"/>
        <v>0</v>
      </c>
      <c r="AR643" s="34">
        <f>AR644</f>
        <v>0</v>
      </c>
      <c r="AS643" s="31">
        <f t="shared" si="324"/>
        <v>0</v>
      </c>
      <c r="AT643" s="34">
        <f>AT644</f>
        <v>0</v>
      </c>
      <c r="AU643" s="34">
        <f>AU644</f>
        <v>0</v>
      </c>
      <c r="AV643" s="31">
        <f t="shared" si="325"/>
        <v>0</v>
      </c>
    </row>
    <row r="644" spans="2:48" ht="101.25" hidden="1" x14ac:dyDescent="0.3">
      <c r="B644" s="12"/>
      <c r="C644" s="7"/>
      <c r="D644" s="79" t="s">
        <v>333</v>
      </c>
      <c r="E644" s="79" t="s">
        <v>331</v>
      </c>
      <c r="F644" s="79"/>
      <c r="G644" s="80"/>
      <c r="H644" s="34">
        <f>H645</f>
        <v>0</v>
      </c>
      <c r="I644" s="34"/>
      <c r="J644" s="34">
        <f t="shared" si="329"/>
        <v>0</v>
      </c>
      <c r="K644" s="34"/>
      <c r="L644" s="34">
        <f t="shared" si="321"/>
        <v>0</v>
      </c>
      <c r="M644" s="34"/>
      <c r="N644" s="80">
        <f t="shared" si="333"/>
        <v>0</v>
      </c>
      <c r="O644" s="34"/>
      <c r="P644" s="80">
        <f t="shared" si="332"/>
        <v>0</v>
      </c>
      <c r="Q644" s="34"/>
      <c r="R644" s="80">
        <f t="shared" si="317"/>
        <v>0</v>
      </c>
      <c r="S644" s="34"/>
      <c r="T644" s="80">
        <f t="shared" si="318"/>
        <v>0</v>
      </c>
      <c r="U644" s="34"/>
      <c r="V644" s="80">
        <f t="shared" si="319"/>
        <v>0</v>
      </c>
      <c r="W644" s="80"/>
      <c r="X644" s="80">
        <f t="shared" si="320"/>
        <v>0</v>
      </c>
      <c r="Y644" s="80"/>
      <c r="Z644" s="34"/>
      <c r="AA644" s="34">
        <f t="shared" si="331"/>
        <v>0</v>
      </c>
      <c r="AB644" s="34"/>
      <c r="AC644" s="31">
        <f t="shared" ref="AC644:AE670" si="334">AA644+AB644</f>
        <v>0</v>
      </c>
      <c r="AD644" s="34"/>
      <c r="AE644" s="31">
        <f t="shared" si="334"/>
        <v>0</v>
      </c>
      <c r="AF644" s="34"/>
      <c r="AG644" s="31">
        <f t="shared" si="323"/>
        <v>0</v>
      </c>
      <c r="AH644" s="34"/>
      <c r="AI644" s="31">
        <f t="shared" si="323"/>
        <v>0</v>
      </c>
      <c r="AJ644" s="34"/>
      <c r="AK644" s="31">
        <f t="shared" si="323"/>
        <v>0</v>
      </c>
      <c r="AL644" s="34"/>
      <c r="AM644" s="31">
        <f t="shared" si="323"/>
        <v>0</v>
      </c>
      <c r="AN644" s="34"/>
      <c r="AO644" s="31">
        <f t="shared" si="324"/>
        <v>0</v>
      </c>
      <c r="AP644" s="34"/>
      <c r="AQ644" s="31">
        <f t="shared" si="324"/>
        <v>0</v>
      </c>
      <c r="AR644" s="34"/>
      <c r="AS644" s="31">
        <f t="shared" si="324"/>
        <v>0</v>
      </c>
      <c r="AT644" s="34"/>
      <c r="AU644" s="34"/>
      <c r="AV644" s="31">
        <f t="shared" si="325"/>
        <v>0</v>
      </c>
    </row>
    <row r="645" spans="2:48" ht="20.25" hidden="1" x14ac:dyDescent="0.3">
      <c r="B645" s="12"/>
      <c r="C645" s="7"/>
      <c r="D645" s="79" t="s">
        <v>329</v>
      </c>
      <c r="E645" s="79" t="s">
        <v>331</v>
      </c>
      <c r="F645" s="79">
        <v>500</v>
      </c>
      <c r="G645" s="80">
        <v>1</v>
      </c>
      <c r="H645" s="34"/>
      <c r="I645" s="34">
        <v>0</v>
      </c>
      <c r="J645" s="34">
        <f t="shared" si="329"/>
        <v>0</v>
      </c>
      <c r="K645" s="34">
        <v>0</v>
      </c>
      <c r="L645" s="34">
        <f t="shared" si="321"/>
        <v>0</v>
      </c>
      <c r="M645" s="34">
        <f>M646</f>
        <v>0</v>
      </c>
      <c r="N645" s="34">
        <f>N646</f>
        <v>0</v>
      </c>
      <c r="O645" s="34">
        <v>0</v>
      </c>
      <c r="P645" s="34">
        <f t="shared" ref="P645:X645" si="335">P646</f>
        <v>0</v>
      </c>
      <c r="Q645" s="34">
        <f t="shared" si="335"/>
        <v>0</v>
      </c>
      <c r="R645" s="34">
        <f t="shared" si="335"/>
        <v>0</v>
      </c>
      <c r="S645" s="34">
        <f t="shared" si="335"/>
        <v>0</v>
      </c>
      <c r="T645" s="34">
        <f t="shared" si="335"/>
        <v>0</v>
      </c>
      <c r="U645" s="34">
        <f t="shared" si="335"/>
        <v>0</v>
      </c>
      <c r="V645" s="34">
        <f t="shared" si="335"/>
        <v>0</v>
      </c>
      <c r="W645" s="80">
        <f t="shared" si="335"/>
        <v>0</v>
      </c>
      <c r="X645" s="34">
        <f t="shared" si="335"/>
        <v>0</v>
      </c>
      <c r="Y645" s="80">
        <v>0</v>
      </c>
      <c r="Z645" s="34">
        <v>0</v>
      </c>
      <c r="AA645" s="34">
        <f t="shared" si="331"/>
        <v>0</v>
      </c>
      <c r="AB645" s="34">
        <v>0</v>
      </c>
      <c r="AC645" s="31">
        <f t="shared" si="334"/>
        <v>0</v>
      </c>
      <c r="AD645" s="34">
        <v>0</v>
      </c>
      <c r="AE645" s="31">
        <f t="shared" si="334"/>
        <v>0</v>
      </c>
      <c r="AF645" s="34">
        <v>0</v>
      </c>
      <c r="AG645" s="31">
        <f t="shared" si="323"/>
        <v>0</v>
      </c>
      <c r="AH645" s="34">
        <v>0</v>
      </c>
      <c r="AI645" s="31">
        <f t="shared" si="323"/>
        <v>0</v>
      </c>
      <c r="AJ645" s="34">
        <v>0</v>
      </c>
      <c r="AK645" s="31">
        <f t="shared" si="323"/>
        <v>0</v>
      </c>
      <c r="AL645" s="34">
        <v>0</v>
      </c>
      <c r="AM645" s="31">
        <f t="shared" si="323"/>
        <v>0</v>
      </c>
      <c r="AN645" s="34">
        <v>0</v>
      </c>
      <c r="AO645" s="31">
        <f t="shared" si="324"/>
        <v>0</v>
      </c>
      <c r="AP645" s="34">
        <v>0</v>
      </c>
      <c r="AQ645" s="31">
        <f t="shared" si="324"/>
        <v>0</v>
      </c>
      <c r="AR645" s="34">
        <v>0</v>
      </c>
      <c r="AS645" s="31">
        <f t="shared" si="324"/>
        <v>0</v>
      </c>
      <c r="AT645" s="34">
        <v>0</v>
      </c>
      <c r="AU645" s="34">
        <v>0</v>
      </c>
      <c r="AV645" s="31">
        <f t="shared" si="325"/>
        <v>0</v>
      </c>
    </row>
    <row r="646" spans="2:48" ht="28.5" hidden="1" customHeight="1" x14ac:dyDescent="0.3">
      <c r="B646" s="12"/>
      <c r="C646" s="7"/>
      <c r="D646" s="79" t="s">
        <v>334</v>
      </c>
      <c r="E646" s="79" t="s">
        <v>335</v>
      </c>
      <c r="F646" s="79"/>
      <c r="G646" s="79"/>
      <c r="H646" s="34">
        <f>H647</f>
        <v>0</v>
      </c>
      <c r="I646" s="34"/>
      <c r="J646" s="34">
        <f t="shared" si="329"/>
        <v>0</v>
      </c>
      <c r="K646" s="34"/>
      <c r="L646" s="34"/>
      <c r="M646" s="34">
        <f>M647</f>
        <v>0</v>
      </c>
      <c r="N646" s="34">
        <f>N647</f>
        <v>0</v>
      </c>
      <c r="O646" s="34">
        <f>O647</f>
        <v>0</v>
      </c>
      <c r="P646" s="34">
        <f>P647</f>
        <v>0</v>
      </c>
      <c r="Q646" s="34"/>
      <c r="R646" s="34">
        <f>R647</f>
        <v>0</v>
      </c>
      <c r="S646" s="34"/>
      <c r="T646" s="34">
        <f>T647</f>
        <v>0</v>
      </c>
      <c r="U646" s="34">
        <f>U647</f>
        <v>0</v>
      </c>
      <c r="V646" s="34">
        <f>V647</f>
        <v>0</v>
      </c>
      <c r="W646" s="80">
        <f>W647</f>
        <v>0</v>
      </c>
      <c r="X646" s="34">
        <f>X647</f>
        <v>0</v>
      </c>
      <c r="Y646" s="80"/>
      <c r="Z646" s="34">
        <v>0</v>
      </c>
      <c r="AA646" s="34">
        <f t="shared" si="331"/>
        <v>0</v>
      </c>
      <c r="AB646" s="34">
        <v>0</v>
      </c>
      <c r="AC646" s="31">
        <f t="shared" si="334"/>
        <v>0</v>
      </c>
      <c r="AD646" s="34">
        <v>0</v>
      </c>
      <c r="AE646" s="31">
        <f t="shared" si="334"/>
        <v>0</v>
      </c>
      <c r="AF646" s="34">
        <v>0</v>
      </c>
      <c r="AG646" s="31">
        <f t="shared" si="323"/>
        <v>0</v>
      </c>
      <c r="AH646" s="34">
        <v>0</v>
      </c>
      <c r="AI646" s="31">
        <f t="shared" si="323"/>
        <v>0</v>
      </c>
      <c r="AJ646" s="34">
        <v>0</v>
      </c>
      <c r="AK646" s="31">
        <f t="shared" si="323"/>
        <v>0</v>
      </c>
      <c r="AL646" s="34">
        <v>0</v>
      </c>
      <c r="AM646" s="31">
        <f t="shared" si="323"/>
        <v>0</v>
      </c>
      <c r="AN646" s="34">
        <v>0</v>
      </c>
      <c r="AO646" s="31">
        <f t="shared" si="324"/>
        <v>0</v>
      </c>
      <c r="AP646" s="34">
        <v>0</v>
      </c>
      <c r="AQ646" s="31">
        <f t="shared" si="324"/>
        <v>0</v>
      </c>
      <c r="AR646" s="34">
        <f>AR647</f>
        <v>0</v>
      </c>
      <c r="AS646" s="31">
        <f t="shared" si="324"/>
        <v>0</v>
      </c>
      <c r="AT646" s="34">
        <f>AT647</f>
        <v>0</v>
      </c>
      <c r="AU646" s="34">
        <f>AU647</f>
        <v>0</v>
      </c>
      <c r="AV646" s="31">
        <f t="shared" si="325"/>
        <v>0</v>
      </c>
    </row>
    <row r="647" spans="2:48" ht="40.5" hidden="1" x14ac:dyDescent="0.3">
      <c r="B647" s="12"/>
      <c r="C647" s="7"/>
      <c r="D647" s="79" t="s">
        <v>392</v>
      </c>
      <c r="E647" s="79" t="s">
        <v>393</v>
      </c>
      <c r="F647" s="79"/>
      <c r="G647" s="79"/>
      <c r="H647" s="34">
        <f>H648</f>
        <v>0</v>
      </c>
      <c r="I647" s="34"/>
      <c r="J647" s="34">
        <f t="shared" si="329"/>
        <v>0</v>
      </c>
      <c r="K647" s="34"/>
      <c r="L647" s="34"/>
      <c r="M647" s="34"/>
      <c r="N647" s="34">
        <f>M647+L647</f>
        <v>0</v>
      </c>
      <c r="O647" s="34"/>
      <c r="P647" s="34">
        <f>O647+N647</f>
        <v>0</v>
      </c>
      <c r="Q647" s="34"/>
      <c r="R647" s="34">
        <f>Q647+P647</f>
        <v>0</v>
      </c>
      <c r="S647" s="34"/>
      <c r="T647" s="34">
        <f>S647+R647</f>
        <v>0</v>
      </c>
      <c r="U647" s="34"/>
      <c r="V647" s="34">
        <f>U647+T647</f>
        <v>0</v>
      </c>
      <c r="W647" s="80"/>
      <c r="X647" s="34">
        <f>W647+V647</f>
        <v>0</v>
      </c>
      <c r="Y647" s="80"/>
      <c r="Z647" s="34">
        <v>0</v>
      </c>
      <c r="AA647" s="34">
        <f t="shared" si="331"/>
        <v>0</v>
      </c>
      <c r="AB647" s="34">
        <v>0</v>
      </c>
      <c r="AC647" s="31">
        <f t="shared" si="334"/>
        <v>0</v>
      </c>
      <c r="AD647" s="34">
        <v>0</v>
      </c>
      <c r="AE647" s="31">
        <f t="shared" si="334"/>
        <v>0</v>
      </c>
      <c r="AF647" s="34">
        <v>0</v>
      </c>
      <c r="AG647" s="31">
        <f t="shared" si="323"/>
        <v>0</v>
      </c>
      <c r="AH647" s="34">
        <v>0</v>
      </c>
      <c r="AI647" s="31">
        <f t="shared" si="323"/>
        <v>0</v>
      </c>
      <c r="AJ647" s="34">
        <v>0</v>
      </c>
      <c r="AK647" s="31">
        <f t="shared" si="323"/>
        <v>0</v>
      </c>
      <c r="AL647" s="34">
        <v>0</v>
      </c>
      <c r="AM647" s="31">
        <f t="shared" si="323"/>
        <v>0</v>
      </c>
      <c r="AN647" s="34">
        <v>0</v>
      </c>
      <c r="AO647" s="31">
        <f t="shared" si="324"/>
        <v>0</v>
      </c>
      <c r="AP647" s="34">
        <v>0</v>
      </c>
      <c r="AQ647" s="31">
        <f t="shared" si="324"/>
        <v>0</v>
      </c>
      <c r="AR647" s="34">
        <f>AR648</f>
        <v>0</v>
      </c>
      <c r="AS647" s="31">
        <f t="shared" si="324"/>
        <v>0</v>
      </c>
      <c r="AT647" s="34">
        <f>AT648</f>
        <v>0</v>
      </c>
      <c r="AU647" s="34">
        <f>AU648</f>
        <v>0</v>
      </c>
      <c r="AV647" s="31">
        <f t="shared" si="325"/>
        <v>0</v>
      </c>
    </row>
    <row r="648" spans="2:48" ht="40.5" hidden="1" x14ac:dyDescent="0.3">
      <c r="B648" s="12"/>
      <c r="C648" s="7"/>
      <c r="D648" s="79" t="s">
        <v>394</v>
      </c>
      <c r="E648" s="79" t="s">
        <v>393</v>
      </c>
      <c r="F648" s="79">
        <v>700</v>
      </c>
      <c r="G648" s="79"/>
      <c r="H648" s="34">
        <v>0</v>
      </c>
      <c r="I648" s="34"/>
      <c r="J648" s="34">
        <f t="shared" si="329"/>
        <v>0</v>
      </c>
      <c r="K648" s="34">
        <f>K649+K652+K657</f>
        <v>0</v>
      </c>
      <c r="L648" s="34">
        <f t="shared" si="321"/>
        <v>0</v>
      </c>
      <c r="M648" s="34">
        <f>M649+M652+M657</f>
        <v>0</v>
      </c>
      <c r="N648" s="80">
        <f t="shared" si="333"/>
        <v>0</v>
      </c>
      <c r="O648" s="34">
        <f>O649+O652+O657</f>
        <v>0</v>
      </c>
      <c r="P648" s="80">
        <f t="shared" ref="P648:P659" si="336">N648+O648</f>
        <v>0</v>
      </c>
      <c r="Q648" s="34">
        <f>Q649+Q652+Q657</f>
        <v>0</v>
      </c>
      <c r="R648" s="80">
        <f t="shared" si="317"/>
        <v>0</v>
      </c>
      <c r="S648" s="34">
        <f>S649+S652+S657</f>
        <v>0</v>
      </c>
      <c r="T648" s="80">
        <f t="shared" si="318"/>
        <v>0</v>
      </c>
      <c r="U648" s="34">
        <f>U649+U652+U657</f>
        <v>0</v>
      </c>
      <c r="V648" s="80">
        <f t="shared" si="319"/>
        <v>0</v>
      </c>
      <c r="W648" s="80"/>
      <c r="X648" s="80">
        <f t="shared" si="320"/>
        <v>0</v>
      </c>
      <c r="Y648" s="80">
        <f>Y649+Y652+Y657</f>
        <v>0</v>
      </c>
      <c r="Z648" s="34">
        <v>0</v>
      </c>
      <c r="AA648" s="34">
        <f t="shared" si="331"/>
        <v>0</v>
      </c>
      <c r="AB648" s="34">
        <v>0</v>
      </c>
      <c r="AC648" s="31">
        <f t="shared" si="334"/>
        <v>0</v>
      </c>
      <c r="AD648" s="34">
        <v>0</v>
      </c>
      <c r="AE648" s="31">
        <f t="shared" si="334"/>
        <v>0</v>
      </c>
      <c r="AF648" s="34">
        <v>0</v>
      </c>
      <c r="AG648" s="31">
        <f t="shared" si="323"/>
        <v>0</v>
      </c>
      <c r="AH648" s="34">
        <v>0</v>
      </c>
      <c r="AI648" s="31">
        <f t="shared" si="323"/>
        <v>0</v>
      </c>
      <c r="AJ648" s="34">
        <v>0</v>
      </c>
      <c r="AK648" s="31">
        <f t="shared" si="323"/>
        <v>0</v>
      </c>
      <c r="AL648" s="34">
        <v>0</v>
      </c>
      <c r="AM648" s="31">
        <f t="shared" si="323"/>
        <v>0</v>
      </c>
      <c r="AN648" s="34">
        <v>0</v>
      </c>
      <c r="AO648" s="31">
        <f t="shared" si="324"/>
        <v>0</v>
      </c>
      <c r="AP648" s="34">
        <v>0</v>
      </c>
      <c r="AQ648" s="31">
        <f t="shared" si="324"/>
        <v>0</v>
      </c>
      <c r="AR648" s="34">
        <v>0</v>
      </c>
      <c r="AS648" s="31">
        <f t="shared" si="324"/>
        <v>0</v>
      </c>
      <c r="AT648" s="34">
        <v>0</v>
      </c>
      <c r="AU648" s="34">
        <v>0</v>
      </c>
      <c r="AV648" s="31">
        <f t="shared" si="325"/>
        <v>0</v>
      </c>
    </row>
    <row r="649" spans="2:48" ht="60.75" x14ac:dyDescent="0.3">
      <c r="B649" s="12"/>
      <c r="C649" s="7"/>
      <c r="D649" s="79" t="s">
        <v>488</v>
      </c>
      <c r="E649" s="79" t="s">
        <v>336</v>
      </c>
      <c r="F649" s="79"/>
      <c r="G649" s="80"/>
      <c r="H649" s="34">
        <f>H650+H653+H658</f>
        <v>0</v>
      </c>
      <c r="I649" s="34">
        <f>I650</f>
        <v>0</v>
      </c>
      <c r="J649" s="34">
        <f t="shared" si="329"/>
        <v>0</v>
      </c>
      <c r="K649" s="34">
        <f>K650</f>
        <v>0</v>
      </c>
      <c r="L649" s="34">
        <f t="shared" si="321"/>
        <v>0</v>
      </c>
      <c r="M649" s="34">
        <f>M650</f>
        <v>0</v>
      </c>
      <c r="N649" s="80">
        <f t="shared" si="333"/>
        <v>0</v>
      </c>
      <c r="O649" s="34">
        <f>O650</f>
        <v>0</v>
      </c>
      <c r="P649" s="80">
        <f t="shared" si="336"/>
        <v>0</v>
      </c>
      <c r="Q649" s="34">
        <f>Q650</f>
        <v>0</v>
      </c>
      <c r="R649" s="80">
        <f t="shared" si="317"/>
        <v>0</v>
      </c>
      <c r="S649" s="34">
        <f>S650</f>
        <v>0</v>
      </c>
      <c r="T649" s="80">
        <f t="shared" si="318"/>
        <v>0</v>
      </c>
      <c r="U649" s="34">
        <f>U650</f>
        <v>0</v>
      </c>
      <c r="V649" s="80">
        <f t="shared" si="319"/>
        <v>0</v>
      </c>
      <c r="W649" s="80"/>
      <c r="X649" s="80">
        <f t="shared" si="320"/>
        <v>0</v>
      </c>
      <c r="Y649" s="80">
        <f>Y650</f>
        <v>0</v>
      </c>
      <c r="Z649" s="36">
        <f>Z650+Z653+Z658</f>
        <v>0</v>
      </c>
      <c r="AA649" s="34">
        <f t="shared" si="331"/>
        <v>0</v>
      </c>
      <c r="AB649" s="36">
        <f>AB650+AB653+AB658</f>
        <v>0</v>
      </c>
      <c r="AC649" s="31">
        <f t="shared" si="334"/>
        <v>0</v>
      </c>
      <c r="AD649" s="36">
        <f>AD650+AD653+AD658</f>
        <v>0</v>
      </c>
      <c r="AE649" s="31">
        <f t="shared" si="334"/>
        <v>0</v>
      </c>
      <c r="AF649" s="36">
        <f>AF650+AF653+AF658</f>
        <v>0</v>
      </c>
      <c r="AG649" s="31">
        <f t="shared" si="323"/>
        <v>0</v>
      </c>
      <c r="AH649" s="36">
        <f>AH650+AH653+AH658</f>
        <v>0</v>
      </c>
      <c r="AI649" s="31">
        <f t="shared" si="323"/>
        <v>0</v>
      </c>
      <c r="AJ649" s="36">
        <f>AJ650+AJ653+AJ658</f>
        <v>0</v>
      </c>
      <c r="AK649" s="31">
        <f t="shared" si="323"/>
        <v>0</v>
      </c>
      <c r="AL649" s="36">
        <f>AL650+AL653+AL658</f>
        <v>0</v>
      </c>
      <c r="AM649" s="31">
        <f t="shared" si="323"/>
        <v>0</v>
      </c>
      <c r="AN649" s="36">
        <f>AN650+AN653+AN658</f>
        <v>0</v>
      </c>
      <c r="AO649" s="31">
        <f t="shared" si="324"/>
        <v>0</v>
      </c>
      <c r="AP649" s="36">
        <f>AP650+AP653+AP658</f>
        <v>0</v>
      </c>
      <c r="AQ649" s="31">
        <f t="shared" si="324"/>
        <v>0</v>
      </c>
      <c r="AR649" s="36">
        <f>AR650+AR653+AR658</f>
        <v>4653.7420000000002</v>
      </c>
      <c r="AS649" s="31">
        <f t="shared" si="324"/>
        <v>4653.7420000000002</v>
      </c>
      <c r="AT649" s="36">
        <f>AT650+AT653+AT658</f>
        <v>0</v>
      </c>
      <c r="AU649" s="36">
        <f>AU650+AU653+AU658</f>
        <v>4653.7420000000002</v>
      </c>
      <c r="AV649" s="31">
        <f t="shared" si="325"/>
        <v>4653.7420000000002</v>
      </c>
    </row>
    <row r="650" spans="2:48" ht="40.5" x14ac:dyDescent="0.3">
      <c r="B650" s="12"/>
      <c r="C650" s="7"/>
      <c r="D650" s="79" t="s">
        <v>337</v>
      </c>
      <c r="E650" s="79" t="s">
        <v>338</v>
      </c>
      <c r="F650" s="79"/>
      <c r="G650" s="80"/>
      <c r="H650" s="34">
        <f>H651</f>
        <v>0</v>
      </c>
      <c r="I650" s="34">
        <f>I651</f>
        <v>0</v>
      </c>
      <c r="J650" s="34">
        <f t="shared" si="329"/>
        <v>0</v>
      </c>
      <c r="K650" s="34">
        <f>K651</f>
        <v>0</v>
      </c>
      <c r="L650" s="34">
        <f t="shared" si="321"/>
        <v>0</v>
      </c>
      <c r="M650" s="34">
        <f>M651</f>
        <v>0</v>
      </c>
      <c r="N650" s="80">
        <f t="shared" si="333"/>
        <v>0</v>
      </c>
      <c r="O650" s="34">
        <f>O651</f>
        <v>0</v>
      </c>
      <c r="P650" s="80">
        <f t="shared" si="336"/>
        <v>0</v>
      </c>
      <c r="Q650" s="34">
        <f>Q651</f>
        <v>0</v>
      </c>
      <c r="R650" s="80">
        <f t="shared" si="317"/>
        <v>0</v>
      </c>
      <c r="S650" s="34">
        <f>S651</f>
        <v>0</v>
      </c>
      <c r="T650" s="80">
        <f t="shared" si="318"/>
        <v>0</v>
      </c>
      <c r="U650" s="34">
        <f>U651</f>
        <v>0</v>
      </c>
      <c r="V650" s="80">
        <f t="shared" si="319"/>
        <v>0</v>
      </c>
      <c r="W650" s="80"/>
      <c r="X650" s="80">
        <f t="shared" si="320"/>
        <v>0</v>
      </c>
      <c r="Y650" s="80">
        <f>Y651</f>
        <v>0</v>
      </c>
      <c r="Z650" s="34">
        <f>Z651</f>
        <v>0</v>
      </c>
      <c r="AA650" s="34">
        <f t="shared" si="331"/>
        <v>0</v>
      </c>
      <c r="AB650" s="34">
        <f>AB651</f>
        <v>0</v>
      </c>
      <c r="AC650" s="31">
        <f t="shared" si="334"/>
        <v>0</v>
      </c>
      <c r="AD650" s="34">
        <f>AD651</f>
        <v>0</v>
      </c>
      <c r="AE650" s="31">
        <f t="shared" si="334"/>
        <v>0</v>
      </c>
      <c r="AF650" s="34">
        <f>AF651</f>
        <v>0</v>
      </c>
      <c r="AG650" s="31">
        <f t="shared" si="323"/>
        <v>0</v>
      </c>
      <c r="AH650" s="34">
        <f>AH651</f>
        <v>0</v>
      </c>
      <c r="AI650" s="31">
        <f t="shared" si="323"/>
        <v>0</v>
      </c>
      <c r="AJ650" s="34">
        <f>AJ651</f>
        <v>0</v>
      </c>
      <c r="AK650" s="31">
        <f t="shared" si="323"/>
        <v>0</v>
      </c>
      <c r="AL650" s="34">
        <f>AL651</f>
        <v>0</v>
      </c>
      <c r="AM650" s="31">
        <f t="shared" si="323"/>
        <v>0</v>
      </c>
      <c r="AN650" s="34">
        <f>AN651</f>
        <v>0</v>
      </c>
      <c r="AO650" s="31">
        <f t="shared" si="324"/>
        <v>0</v>
      </c>
      <c r="AP650" s="34">
        <f>AP651</f>
        <v>0</v>
      </c>
      <c r="AQ650" s="31">
        <f t="shared" si="324"/>
        <v>0</v>
      </c>
      <c r="AR650" s="34">
        <f>AR651</f>
        <v>1232.7750000000001</v>
      </c>
      <c r="AS650" s="31">
        <f t="shared" si="324"/>
        <v>1232.7750000000001</v>
      </c>
      <c r="AT650" s="34">
        <f>AT651</f>
        <v>0</v>
      </c>
      <c r="AU650" s="34">
        <f>AU651</f>
        <v>1232.7750000000001</v>
      </c>
      <c r="AV650" s="31">
        <f t="shared" si="325"/>
        <v>1232.7750000000001</v>
      </c>
    </row>
    <row r="651" spans="2:48" ht="40.5" x14ac:dyDescent="0.3">
      <c r="B651" s="12"/>
      <c r="C651" s="7"/>
      <c r="D651" s="79" t="s">
        <v>131</v>
      </c>
      <c r="E651" s="79" t="s">
        <v>339</v>
      </c>
      <c r="F651" s="79"/>
      <c r="G651" s="80"/>
      <c r="H651" s="34">
        <f>H652</f>
        <v>0</v>
      </c>
      <c r="I651" s="34"/>
      <c r="J651" s="34">
        <f t="shared" si="329"/>
        <v>0</v>
      </c>
      <c r="K651" s="34"/>
      <c r="L651" s="34">
        <f t="shared" si="321"/>
        <v>0</v>
      </c>
      <c r="M651" s="34"/>
      <c r="N651" s="80">
        <f t="shared" si="333"/>
        <v>0</v>
      </c>
      <c r="O651" s="34"/>
      <c r="P651" s="80">
        <f t="shared" si="336"/>
        <v>0</v>
      </c>
      <c r="Q651" s="34"/>
      <c r="R651" s="80">
        <f t="shared" si="317"/>
        <v>0</v>
      </c>
      <c r="S651" s="34"/>
      <c r="T651" s="80">
        <f t="shared" si="318"/>
        <v>0</v>
      </c>
      <c r="U651" s="34"/>
      <c r="V651" s="80">
        <f t="shared" si="319"/>
        <v>0</v>
      </c>
      <c r="W651" s="80"/>
      <c r="X651" s="80">
        <f t="shared" si="320"/>
        <v>0</v>
      </c>
      <c r="Y651" s="80"/>
      <c r="Z651" s="34">
        <v>0</v>
      </c>
      <c r="AA651" s="34">
        <f t="shared" si="331"/>
        <v>0</v>
      </c>
      <c r="AB651" s="34">
        <v>0</v>
      </c>
      <c r="AC651" s="31">
        <f t="shared" si="334"/>
        <v>0</v>
      </c>
      <c r="AD651" s="34">
        <v>0</v>
      </c>
      <c r="AE651" s="31">
        <f t="shared" si="334"/>
        <v>0</v>
      </c>
      <c r="AF651" s="34">
        <v>0</v>
      </c>
      <c r="AG651" s="31">
        <f t="shared" si="323"/>
        <v>0</v>
      </c>
      <c r="AH651" s="34">
        <v>0</v>
      </c>
      <c r="AI651" s="31">
        <f t="shared" si="323"/>
        <v>0</v>
      </c>
      <c r="AJ651" s="34">
        <v>0</v>
      </c>
      <c r="AK651" s="31">
        <f t="shared" si="323"/>
        <v>0</v>
      </c>
      <c r="AL651" s="34">
        <v>0</v>
      </c>
      <c r="AM651" s="31">
        <f t="shared" si="323"/>
        <v>0</v>
      </c>
      <c r="AN651" s="34">
        <v>0</v>
      </c>
      <c r="AO651" s="31">
        <f t="shared" si="324"/>
        <v>0</v>
      </c>
      <c r="AP651" s="34">
        <v>0</v>
      </c>
      <c r="AQ651" s="31">
        <f t="shared" si="324"/>
        <v>0</v>
      </c>
      <c r="AR651" s="34">
        <f>AR652</f>
        <v>1232.7750000000001</v>
      </c>
      <c r="AS651" s="31">
        <f t="shared" si="324"/>
        <v>1232.7750000000001</v>
      </c>
      <c r="AT651" s="34">
        <f>AT652</f>
        <v>0</v>
      </c>
      <c r="AU651" s="34">
        <f>AU652</f>
        <v>1232.7750000000001</v>
      </c>
      <c r="AV651" s="31">
        <f t="shared" si="325"/>
        <v>1232.7750000000001</v>
      </c>
    </row>
    <row r="652" spans="2:48" ht="157.5" customHeight="1" x14ac:dyDescent="0.3">
      <c r="B652" s="12"/>
      <c r="C652" s="7"/>
      <c r="D652" s="79" t="s">
        <v>114</v>
      </c>
      <c r="E652" s="79" t="s">
        <v>339</v>
      </c>
      <c r="F652" s="79">
        <v>100</v>
      </c>
      <c r="G652" s="80">
        <v>6</v>
      </c>
      <c r="H652" s="34">
        <v>0</v>
      </c>
      <c r="I652" s="34"/>
      <c r="J652" s="34">
        <f t="shared" si="329"/>
        <v>0</v>
      </c>
      <c r="K652" s="34">
        <f>K653</f>
        <v>0</v>
      </c>
      <c r="L652" s="34">
        <f t="shared" si="321"/>
        <v>0</v>
      </c>
      <c r="M652" s="34">
        <f>M653</f>
        <v>0</v>
      </c>
      <c r="N652" s="80">
        <f t="shared" si="333"/>
        <v>0</v>
      </c>
      <c r="O652" s="34">
        <f>O653</f>
        <v>0</v>
      </c>
      <c r="P652" s="80">
        <f t="shared" si="336"/>
        <v>0</v>
      </c>
      <c r="Q652" s="34">
        <f>Q653</f>
        <v>0</v>
      </c>
      <c r="R652" s="80">
        <f t="shared" si="317"/>
        <v>0</v>
      </c>
      <c r="S652" s="34">
        <f>S653</f>
        <v>0</v>
      </c>
      <c r="T652" s="80">
        <f t="shared" si="318"/>
        <v>0</v>
      </c>
      <c r="U652" s="34">
        <f>U653</f>
        <v>0</v>
      </c>
      <c r="V652" s="80">
        <f t="shared" si="319"/>
        <v>0</v>
      </c>
      <c r="W652" s="80"/>
      <c r="X652" s="80">
        <f t="shared" si="320"/>
        <v>0</v>
      </c>
      <c r="Y652" s="80">
        <f>Y653</f>
        <v>0</v>
      </c>
      <c r="Z652" s="34">
        <v>0</v>
      </c>
      <c r="AA652" s="34">
        <f t="shared" si="331"/>
        <v>0</v>
      </c>
      <c r="AB652" s="34">
        <v>0</v>
      </c>
      <c r="AC652" s="31">
        <f t="shared" si="334"/>
        <v>0</v>
      </c>
      <c r="AD652" s="34">
        <v>0</v>
      </c>
      <c r="AE652" s="31">
        <f t="shared" si="334"/>
        <v>0</v>
      </c>
      <c r="AF652" s="34">
        <v>0</v>
      </c>
      <c r="AG652" s="31">
        <f t="shared" si="323"/>
        <v>0</v>
      </c>
      <c r="AH652" s="34">
        <v>0</v>
      </c>
      <c r="AI652" s="31">
        <f t="shared" si="323"/>
        <v>0</v>
      </c>
      <c r="AJ652" s="34">
        <v>0</v>
      </c>
      <c r="AK652" s="31">
        <f t="shared" si="323"/>
        <v>0</v>
      </c>
      <c r="AL652" s="34">
        <v>0</v>
      </c>
      <c r="AM652" s="31">
        <f t="shared" si="323"/>
        <v>0</v>
      </c>
      <c r="AN652" s="34">
        <v>0</v>
      </c>
      <c r="AO652" s="31">
        <f t="shared" si="324"/>
        <v>0</v>
      </c>
      <c r="AP652" s="34">
        <v>0</v>
      </c>
      <c r="AQ652" s="31">
        <f t="shared" si="324"/>
        <v>0</v>
      </c>
      <c r="AR652" s="34">
        <v>1232.7750000000001</v>
      </c>
      <c r="AS652" s="31">
        <f t="shared" si="324"/>
        <v>1232.7750000000001</v>
      </c>
      <c r="AT652" s="34">
        <v>0</v>
      </c>
      <c r="AU652" s="34">
        <v>1232.7750000000001</v>
      </c>
      <c r="AV652" s="31">
        <f t="shared" si="325"/>
        <v>1232.7750000000001</v>
      </c>
    </row>
    <row r="653" spans="2:48" ht="20.25" x14ac:dyDescent="0.3">
      <c r="B653" s="12"/>
      <c r="C653" s="7"/>
      <c r="D653" s="79" t="s">
        <v>340</v>
      </c>
      <c r="E653" s="79" t="s">
        <v>341</v>
      </c>
      <c r="F653" s="79"/>
      <c r="G653" s="80"/>
      <c r="H653" s="34">
        <f>H654</f>
        <v>0</v>
      </c>
      <c r="I653" s="34">
        <f>I654+I655+I656</f>
        <v>0</v>
      </c>
      <c r="J653" s="34">
        <f t="shared" si="329"/>
        <v>0</v>
      </c>
      <c r="K653" s="34">
        <f>K654+K655+K656</f>
        <v>0</v>
      </c>
      <c r="L653" s="34">
        <f t="shared" si="321"/>
        <v>0</v>
      </c>
      <c r="M653" s="34">
        <f>M654+M655+M656</f>
        <v>0</v>
      </c>
      <c r="N653" s="80">
        <f t="shared" si="333"/>
        <v>0</v>
      </c>
      <c r="O653" s="34">
        <f>O654+O655+O656</f>
        <v>0</v>
      </c>
      <c r="P653" s="80">
        <f t="shared" si="336"/>
        <v>0</v>
      </c>
      <c r="Q653" s="34">
        <f>Q654+Q655+Q656</f>
        <v>0</v>
      </c>
      <c r="R653" s="80">
        <f t="shared" si="317"/>
        <v>0</v>
      </c>
      <c r="S653" s="34">
        <f>S654+S655+S656</f>
        <v>0</v>
      </c>
      <c r="T653" s="80">
        <f t="shared" si="318"/>
        <v>0</v>
      </c>
      <c r="U653" s="34">
        <f>U654+U655+U656</f>
        <v>0</v>
      </c>
      <c r="V653" s="80">
        <f t="shared" si="319"/>
        <v>0</v>
      </c>
      <c r="W653" s="80"/>
      <c r="X653" s="80">
        <f t="shared" si="320"/>
        <v>0</v>
      </c>
      <c r="Y653" s="80">
        <f>Y654+Y655+Y656</f>
        <v>0</v>
      </c>
      <c r="Z653" s="34">
        <f>Z654+Z655+Z656</f>
        <v>0</v>
      </c>
      <c r="AA653" s="34">
        <f t="shared" si="331"/>
        <v>0</v>
      </c>
      <c r="AB653" s="34">
        <f>AB654+AB655+AB656</f>
        <v>0</v>
      </c>
      <c r="AC653" s="31">
        <f t="shared" si="334"/>
        <v>0</v>
      </c>
      <c r="AD653" s="34">
        <f>AD654+AD655+AD656</f>
        <v>0</v>
      </c>
      <c r="AE653" s="31">
        <f t="shared" si="334"/>
        <v>0</v>
      </c>
      <c r="AF653" s="34">
        <f>AF654+AF655+AF656</f>
        <v>0</v>
      </c>
      <c r="AG653" s="31">
        <f t="shared" si="323"/>
        <v>0</v>
      </c>
      <c r="AH653" s="34">
        <f>AH654+AH655+AH656</f>
        <v>0</v>
      </c>
      <c r="AI653" s="31">
        <f t="shared" si="323"/>
        <v>0</v>
      </c>
      <c r="AJ653" s="34">
        <f>AJ654+AJ655+AJ656</f>
        <v>0</v>
      </c>
      <c r="AK653" s="31">
        <f t="shared" si="323"/>
        <v>0</v>
      </c>
      <c r="AL653" s="34">
        <f>AL654+AL655+AL656</f>
        <v>0</v>
      </c>
      <c r="AM653" s="31">
        <f t="shared" si="323"/>
        <v>0</v>
      </c>
      <c r="AN653" s="34">
        <f>AN654+AN655+AN656</f>
        <v>0</v>
      </c>
      <c r="AO653" s="31">
        <f t="shared" si="324"/>
        <v>0</v>
      </c>
      <c r="AP653" s="34">
        <f>AP654</f>
        <v>0</v>
      </c>
      <c r="AQ653" s="31">
        <f t="shared" si="324"/>
        <v>0</v>
      </c>
      <c r="AR653" s="34">
        <f>AR654</f>
        <v>3420.9670000000001</v>
      </c>
      <c r="AS653" s="31">
        <f t="shared" si="324"/>
        <v>3420.9670000000001</v>
      </c>
      <c r="AT653" s="34">
        <f>AT654</f>
        <v>0</v>
      </c>
      <c r="AU653" s="34">
        <f>AU654</f>
        <v>3420.9670000000001</v>
      </c>
      <c r="AV653" s="31">
        <f t="shared" si="325"/>
        <v>3420.9670000000001</v>
      </c>
    </row>
    <row r="654" spans="2:48" ht="40.5" x14ac:dyDescent="0.3">
      <c r="B654" s="12"/>
      <c r="C654" s="7"/>
      <c r="D654" s="79" t="s">
        <v>131</v>
      </c>
      <c r="E654" s="79" t="s">
        <v>342</v>
      </c>
      <c r="F654" s="79"/>
      <c r="G654" s="80"/>
      <c r="H654" s="34">
        <f>H655+H656+H657</f>
        <v>0</v>
      </c>
      <c r="I654" s="34">
        <v>0</v>
      </c>
      <c r="J654" s="34">
        <f t="shared" si="329"/>
        <v>0</v>
      </c>
      <c r="K654" s="34">
        <v>0</v>
      </c>
      <c r="L654" s="34">
        <f t="shared" si="321"/>
        <v>0</v>
      </c>
      <c r="M654" s="34">
        <v>0</v>
      </c>
      <c r="N654" s="80">
        <f t="shared" si="333"/>
        <v>0</v>
      </c>
      <c r="O654" s="34">
        <v>0</v>
      </c>
      <c r="P654" s="80">
        <f t="shared" si="336"/>
        <v>0</v>
      </c>
      <c r="Q654" s="34">
        <v>0</v>
      </c>
      <c r="R654" s="80">
        <f t="shared" si="317"/>
        <v>0</v>
      </c>
      <c r="S654" s="34">
        <v>0</v>
      </c>
      <c r="T654" s="80">
        <f t="shared" si="318"/>
        <v>0</v>
      </c>
      <c r="U654" s="34">
        <v>0</v>
      </c>
      <c r="V654" s="80">
        <f t="shared" si="319"/>
        <v>0</v>
      </c>
      <c r="W654" s="80"/>
      <c r="X654" s="80">
        <f t="shared" si="320"/>
        <v>0</v>
      </c>
      <c r="Y654" s="80"/>
      <c r="Z654" s="34">
        <v>0</v>
      </c>
      <c r="AA654" s="34">
        <f t="shared" si="331"/>
        <v>0</v>
      </c>
      <c r="AB654" s="34">
        <v>0</v>
      </c>
      <c r="AC654" s="31">
        <f t="shared" si="334"/>
        <v>0</v>
      </c>
      <c r="AD654" s="34">
        <v>0</v>
      </c>
      <c r="AE654" s="31">
        <f t="shared" si="334"/>
        <v>0</v>
      </c>
      <c r="AF654" s="34">
        <v>0</v>
      </c>
      <c r="AG654" s="31">
        <f t="shared" si="323"/>
        <v>0</v>
      </c>
      <c r="AH654" s="34">
        <v>0</v>
      </c>
      <c r="AI654" s="31">
        <f t="shared" si="323"/>
        <v>0</v>
      </c>
      <c r="AJ654" s="34">
        <v>0</v>
      </c>
      <c r="AK654" s="31">
        <f t="shared" si="323"/>
        <v>0</v>
      </c>
      <c r="AL654" s="34">
        <v>0</v>
      </c>
      <c r="AM654" s="31">
        <f t="shared" si="323"/>
        <v>0</v>
      </c>
      <c r="AN654" s="34">
        <v>0</v>
      </c>
      <c r="AO654" s="31">
        <f t="shared" si="324"/>
        <v>0</v>
      </c>
      <c r="AP654" s="34">
        <f>AP655+AP656+AP657</f>
        <v>0</v>
      </c>
      <c r="AQ654" s="31">
        <f t="shared" si="324"/>
        <v>0</v>
      </c>
      <c r="AR654" s="34">
        <f>AR655+AR656+AR657</f>
        <v>3420.9670000000001</v>
      </c>
      <c r="AS654" s="31">
        <f t="shared" si="324"/>
        <v>3420.9670000000001</v>
      </c>
      <c r="AT654" s="34">
        <f>AT655+AT656+AT657</f>
        <v>0</v>
      </c>
      <c r="AU654" s="34">
        <f>AU655+AU656+AU657</f>
        <v>3420.9670000000001</v>
      </c>
      <c r="AV654" s="31">
        <f t="shared" si="325"/>
        <v>3420.9670000000001</v>
      </c>
    </row>
    <row r="655" spans="2:48" ht="143.25" customHeight="1" x14ac:dyDescent="0.3">
      <c r="B655" s="12"/>
      <c r="C655" s="7"/>
      <c r="D655" s="79" t="s">
        <v>114</v>
      </c>
      <c r="E655" s="79" t="s">
        <v>342</v>
      </c>
      <c r="F655" s="79">
        <v>100</v>
      </c>
      <c r="G655" s="80">
        <v>6</v>
      </c>
      <c r="H655" s="34">
        <v>0</v>
      </c>
      <c r="I655" s="34"/>
      <c r="J655" s="34">
        <f t="shared" si="329"/>
        <v>0</v>
      </c>
      <c r="K655" s="34">
        <v>0</v>
      </c>
      <c r="L655" s="34">
        <f t="shared" si="321"/>
        <v>0</v>
      </c>
      <c r="M655" s="34">
        <v>0</v>
      </c>
      <c r="N655" s="80">
        <f t="shared" si="333"/>
        <v>0</v>
      </c>
      <c r="O655" s="34">
        <v>0</v>
      </c>
      <c r="P655" s="80">
        <f t="shared" si="336"/>
        <v>0</v>
      </c>
      <c r="Q655" s="34">
        <v>0</v>
      </c>
      <c r="R655" s="80">
        <f t="shared" ref="R655:R667" si="337">P655+Q655</f>
        <v>0</v>
      </c>
      <c r="S655" s="34">
        <v>0</v>
      </c>
      <c r="T655" s="80">
        <f t="shared" ref="T655:T667" si="338">R655+S655</f>
        <v>0</v>
      </c>
      <c r="U655" s="34">
        <v>0</v>
      </c>
      <c r="V655" s="80">
        <f t="shared" ref="V655:V667" si="339">T655+U655</f>
        <v>0</v>
      </c>
      <c r="W655" s="80"/>
      <c r="X655" s="80">
        <f t="shared" ref="X655:X667" si="340">V655+W655</f>
        <v>0</v>
      </c>
      <c r="Y655" s="80"/>
      <c r="Z655" s="34">
        <v>0</v>
      </c>
      <c r="AA655" s="34">
        <f t="shared" si="331"/>
        <v>0</v>
      </c>
      <c r="AB655" s="34">
        <v>0</v>
      </c>
      <c r="AC655" s="31">
        <f t="shared" si="334"/>
        <v>0</v>
      </c>
      <c r="AD655" s="34">
        <v>0</v>
      </c>
      <c r="AE655" s="31">
        <f t="shared" si="334"/>
        <v>0</v>
      </c>
      <c r="AF655" s="34">
        <v>0</v>
      </c>
      <c r="AG655" s="31">
        <f t="shared" si="323"/>
        <v>0</v>
      </c>
      <c r="AH655" s="34">
        <v>0</v>
      </c>
      <c r="AI655" s="31">
        <f t="shared" si="323"/>
        <v>0</v>
      </c>
      <c r="AJ655" s="34">
        <v>0</v>
      </c>
      <c r="AK655" s="31">
        <f t="shared" si="323"/>
        <v>0</v>
      </c>
      <c r="AL655" s="34">
        <v>0</v>
      </c>
      <c r="AM655" s="31">
        <f t="shared" si="323"/>
        <v>0</v>
      </c>
      <c r="AN655" s="34">
        <v>0</v>
      </c>
      <c r="AO655" s="31">
        <f t="shared" si="324"/>
        <v>0</v>
      </c>
      <c r="AP655" s="34">
        <v>0</v>
      </c>
      <c r="AQ655" s="31">
        <f t="shared" si="324"/>
        <v>0</v>
      </c>
      <c r="AR655" s="34">
        <v>3402.3339999999998</v>
      </c>
      <c r="AS655" s="31">
        <f t="shared" si="324"/>
        <v>3402.3339999999998</v>
      </c>
      <c r="AT655" s="34">
        <v>0</v>
      </c>
      <c r="AU655" s="34">
        <v>3402.3339999999998</v>
      </c>
      <c r="AV655" s="31">
        <f t="shared" si="325"/>
        <v>3402.3339999999998</v>
      </c>
    </row>
    <row r="656" spans="2:48" ht="60.75" x14ac:dyDescent="0.3">
      <c r="B656" s="12"/>
      <c r="C656" s="7"/>
      <c r="D656" s="79" t="s">
        <v>14</v>
      </c>
      <c r="E656" s="79" t="s">
        <v>342</v>
      </c>
      <c r="F656" s="79">
        <v>200</v>
      </c>
      <c r="G656" s="80">
        <v>6</v>
      </c>
      <c r="H656" s="34">
        <v>0</v>
      </c>
      <c r="I656" s="34">
        <v>0</v>
      </c>
      <c r="J656" s="34">
        <f t="shared" si="329"/>
        <v>0</v>
      </c>
      <c r="K656" s="34">
        <v>0</v>
      </c>
      <c r="L656" s="34">
        <f t="shared" si="321"/>
        <v>0</v>
      </c>
      <c r="M656" s="34">
        <v>0</v>
      </c>
      <c r="N656" s="80">
        <f t="shared" si="333"/>
        <v>0</v>
      </c>
      <c r="O656" s="34">
        <v>0</v>
      </c>
      <c r="P656" s="80">
        <f t="shared" si="336"/>
        <v>0</v>
      </c>
      <c r="Q656" s="34">
        <v>0</v>
      </c>
      <c r="R656" s="80">
        <f t="shared" si="337"/>
        <v>0</v>
      </c>
      <c r="S656" s="34">
        <v>0</v>
      </c>
      <c r="T656" s="80">
        <f t="shared" si="338"/>
        <v>0</v>
      </c>
      <c r="U656" s="34">
        <v>0</v>
      </c>
      <c r="V656" s="80">
        <f t="shared" si="339"/>
        <v>0</v>
      </c>
      <c r="W656" s="80"/>
      <c r="X656" s="80">
        <f t="shared" si="340"/>
        <v>0</v>
      </c>
      <c r="Y656" s="80"/>
      <c r="Z656" s="34">
        <v>0</v>
      </c>
      <c r="AA656" s="34">
        <f t="shared" si="331"/>
        <v>0</v>
      </c>
      <c r="AB656" s="34">
        <v>0</v>
      </c>
      <c r="AC656" s="31">
        <f t="shared" si="334"/>
        <v>0</v>
      </c>
      <c r="AD656" s="34">
        <v>0</v>
      </c>
      <c r="AE656" s="31">
        <f t="shared" si="334"/>
        <v>0</v>
      </c>
      <c r="AF656" s="34">
        <v>0</v>
      </c>
      <c r="AG656" s="31">
        <f t="shared" si="323"/>
        <v>0</v>
      </c>
      <c r="AH656" s="34">
        <v>0</v>
      </c>
      <c r="AI656" s="31">
        <f t="shared" si="323"/>
        <v>0</v>
      </c>
      <c r="AJ656" s="34">
        <v>0</v>
      </c>
      <c r="AK656" s="31">
        <f t="shared" si="323"/>
        <v>0</v>
      </c>
      <c r="AL656" s="34">
        <v>0</v>
      </c>
      <c r="AM656" s="31">
        <f t="shared" si="323"/>
        <v>0</v>
      </c>
      <c r="AN656" s="34">
        <v>0</v>
      </c>
      <c r="AO656" s="31">
        <f t="shared" si="324"/>
        <v>0</v>
      </c>
      <c r="AP656" s="34">
        <v>0</v>
      </c>
      <c r="AQ656" s="31">
        <f t="shared" si="324"/>
        <v>0</v>
      </c>
      <c r="AR656" s="34">
        <v>17.332999999999998</v>
      </c>
      <c r="AS656" s="31">
        <f t="shared" si="324"/>
        <v>17.332999999999998</v>
      </c>
      <c r="AT656" s="34">
        <v>0</v>
      </c>
      <c r="AU656" s="34">
        <v>17.332999999999998</v>
      </c>
      <c r="AV656" s="31">
        <f t="shared" si="325"/>
        <v>17.332999999999998</v>
      </c>
    </row>
    <row r="657" spans="2:48" ht="20.25" x14ac:dyDescent="0.3">
      <c r="B657" s="12"/>
      <c r="C657" s="7"/>
      <c r="D657" s="79" t="s">
        <v>18</v>
      </c>
      <c r="E657" s="79" t="s">
        <v>342</v>
      </c>
      <c r="F657" s="79">
        <v>800</v>
      </c>
      <c r="G657" s="80">
        <v>6</v>
      </c>
      <c r="H657" s="34">
        <v>0</v>
      </c>
      <c r="I657" s="34">
        <f>I658</f>
        <v>0</v>
      </c>
      <c r="J657" s="34">
        <f t="shared" si="329"/>
        <v>0</v>
      </c>
      <c r="K657" s="34">
        <f>K658</f>
        <v>0</v>
      </c>
      <c r="L657" s="34">
        <f t="shared" si="321"/>
        <v>0</v>
      </c>
      <c r="M657" s="34">
        <f>M658</f>
        <v>0</v>
      </c>
      <c r="N657" s="80">
        <f t="shared" si="333"/>
        <v>0</v>
      </c>
      <c r="O657" s="34">
        <f>O658</f>
        <v>0</v>
      </c>
      <c r="P657" s="80">
        <f t="shared" si="336"/>
        <v>0</v>
      </c>
      <c r="Q657" s="34">
        <f>Q658</f>
        <v>0</v>
      </c>
      <c r="R657" s="80">
        <f t="shared" si="337"/>
        <v>0</v>
      </c>
      <c r="S657" s="34">
        <f>S658</f>
        <v>0</v>
      </c>
      <c r="T657" s="80">
        <f t="shared" si="338"/>
        <v>0</v>
      </c>
      <c r="U657" s="34">
        <f>U658</f>
        <v>0</v>
      </c>
      <c r="V657" s="80">
        <f t="shared" si="339"/>
        <v>0</v>
      </c>
      <c r="W657" s="80"/>
      <c r="X657" s="80">
        <f t="shared" si="340"/>
        <v>0</v>
      </c>
      <c r="Y657" s="80">
        <f>Y658</f>
        <v>0</v>
      </c>
      <c r="Z657" s="34">
        <v>0</v>
      </c>
      <c r="AA657" s="34">
        <f t="shared" si="331"/>
        <v>0</v>
      </c>
      <c r="AB657" s="34">
        <v>0</v>
      </c>
      <c r="AC657" s="31">
        <f t="shared" si="334"/>
        <v>0</v>
      </c>
      <c r="AD657" s="34">
        <v>0</v>
      </c>
      <c r="AE657" s="31">
        <f t="shared" si="334"/>
        <v>0</v>
      </c>
      <c r="AF657" s="34">
        <v>0</v>
      </c>
      <c r="AG657" s="31">
        <f t="shared" si="323"/>
        <v>0</v>
      </c>
      <c r="AH657" s="34">
        <v>0</v>
      </c>
      <c r="AI657" s="31">
        <f t="shared" si="323"/>
        <v>0</v>
      </c>
      <c r="AJ657" s="34">
        <v>0</v>
      </c>
      <c r="AK657" s="31">
        <f t="shared" si="323"/>
        <v>0</v>
      </c>
      <c r="AL657" s="34">
        <v>0</v>
      </c>
      <c r="AM657" s="31">
        <f t="shared" si="323"/>
        <v>0</v>
      </c>
      <c r="AN657" s="34">
        <v>0</v>
      </c>
      <c r="AO657" s="31">
        <f t="shared" si="324"/>
        <v>0</v>
      </c>
      <c r="AP657" s="34">
        <v>0</v>
      </c>
      <c r="AQ657" s="31">
        <f t="shared" si="324"/>
        <v>0</v>
      </c>
      <c r="AR657" s="34">
        <v>1.3</v>
      </c>
      <c r="AS657" s="31">
        <f t="shared" si="324"/>
        <v>1.3</v>
      </c>
      <c r="AT657" s="34">
        <v>0</v>
      </c>
      <c r="AU657" s="34">
        <v>1.3</v>
      </c>
      <c r="AV657" s="31">
        <f t="shared" si="325"/>
        <v>1.3</v>
      </c>
    </row>
    <row r="658" spans="2:48" ht="20.25" hidden="1" x14ac:dyDescent="0.3">
      <c r="B658" s="12"/>
      <c r="C658" s="7"/>
      <c r="D658" s="79" t="s">
        <v>343</v>
      </c>
      <c r="E658" s="79" t="s">
        <v>344</v>
      </c>
      <c r="F658" s="79"/>
      <c r="G658" s="80"/>
      <c r="H658" s="34">
        <f>H659</f>
        <v>0</v>
      </c>
      <c r="I658" s="34">
        <f>I659</f>
        <v>0</v>
      </c>
      <c r="J658" s="34">
        <f t="shared" si="329"/>
        <v>0</v>
      </c>
      <c r="K658" s="34">
        <f>K659</f>
        <v>0</v>
      </c>
      <c r="L658" s="34">
        <f t="shared" si="321"/>
        <v>0</v>
      </c>
      <c r="M658" s="34">
        <f>M659</f>
        <v>0</v>
      </c>
      <c r="N658" s="80">
        <f t="shared" si="333"/>
        <v>0</v>
      </c>
      <c r="O658" s="34">
        <f>O659</f>
        <v>0</v>
      </c>
      <c r="P658" s="80">
        <f t="shared" si="336"/>
        <v>0</v>
      </c>
      <c r="Q658" s="34">
        <f>Q659</f>
        <v>0</v>
      </c>
      <c r="R658" s="80">
        <f t="shared" si="337"/>
        <v>0</v>
      </c>
      <c r="S658" s="34">
        <f>S659</f>
        <v>0</v>
      </c>
      <c r="T658" s="80">
        <f t="shared" si="338"/>
        <v>0</v>
      </c>
      <c r="U658" s="34">
        <f>U659</f>
        <v>0</v>
      </c>
      <c r="V658" s="80">
        <f t="shared" si="339"/>
        <v>0</v>
      </c>
      <c r="W658" s="80"/>
      <c r="X658" s="80">
        <f t="shared" si="340"/>
        <v>0</v>
      </c>
      <c r="Y658" s="80">
        <f>Y659</f>
        <v>0</v>
      </c>
      <c r="Z658" s="34">
        <f>Z659</f>
        <v>0</v>
      </c>
      <c r="AA658" s="34">
        <f t="shared" si="331"/>
        <v>0</v>
      </c>
      <c r="AB658" s="34">
        <f>AB659</f>
        <v>0</v>
      </c>
      <c r="AC658" s="31">
        <f t="shared" si="334"/>
        <v>0</v>
      </c>
      <c r="AD658" s="34">
        <f>AD659</f>
        <v>0</v>
      </c>
      <c r="AE658" s="31">
        <f t="shared" si="334"/>
        <v>0</v>
      </c>
      <c r="AF658" s="34">
        <f>AF659</f>
        <v>0</v>
      </c>
      <c r="AG658" s="31">
        <f t="shared" si="323"/>
        <v>0</v>
      </c>
      <c r="AH658" s="34">
        <f>AH659</f>
        <v>0</v>
      </c>
      <c r="AI658" s="31">
        <f t="shared" si="323"/>
        <v>0</v>
      </c>
      <c r="AJ658" s="34">
        <f>AJ659</f>
        <v>0</v>
      </c>
      <c r="AK658" s="31">
        <f t="shared" si="323"/>
        <v>0</v>
      </c>
      <c r="AL658" s="34">
        <f>AL659</f>
        <v>0</v>
      </c>
      <c r="AM658" s="31">
        <f t="shared" si="323"/>
        <v>0</v>
      </c>
      <c r="AN658" s="34">
        <f>AN659</f>
        <v>0</v>
      </c>
      <c r="AO658" s="31">
        <f t="shared" si="324"/>
        <v>0</v>
      </c>
      <c r="AP658" s="34">
        <f>AP659</f>
        <v>0</v>
      </c>
      <c r="AQ658" s="31">
        <f t="shared" si="324"/>
        <v>0</v>
      </c>
      <c r="AR658" s="34">
        <f>AR659</f>
        <v>0</v>
      </c>
      <c r="AS658" s="31">
        <f t="shared" si="324"/>
        <v>0</v>
      </c>
      <c r="AT658" s="34">
        <f>AT659</f>
        <v>0</v>
      </c>
      <c r="AU658" s="34">
        <f>AU659</f>
        <v>0</v>
      </c>
      <c r="AV658" s="31">
        <f t="shared" si="325"/>
        <v>0</v>
      </c>
    </row>
    <row r="659" spans="2:48" ht="121.5" hidden="1" x14ac:dyDescent="0.3">
      <c r="B659" s="12"/>
      <c r="C659" s="7"/>
      <c r="D659" s="79" t="s">
        <v>345</v>
      </c>
      <c r="E659" s="79" t="s">
        <v>346</v>
      </c>
      <c r="F659" s="79"/>
      <c r="G659" s="80"/>
      <c r="H659" s="34">
        <f>H661</f>
        <v>0</v>
      </c>
      <c r="I659" s="34"/>
      <c r="J659" s="34">
        <f t="shared" si="329"/>
        <v>0</v>
      </c>
      <c r="K659" s="34"/>
      <c r="L659" s="34">
        <f t="shared" si="321"/>
        <v>0</v>
      </c>
      <c r="M659" s="34"/>
      <c r="N659" s="80">
        <f t="shared" si="333"/>
        <v>0</v>
      </c>
      <c r="O659" s="34"/>
      <c r="P659" s="80">
        <f t="shared" si="336"/>
        <v>0</v>
      </c>
      <c r="Q659" s="34"/>
      <c r="R659" s="80">
        <f t="shared" si="337"/>
        <v>0</v>
      </c>
      <c r="S659" s="34"/>
      <c r="T659" s="80">
        <f t="shared" si="338"/>
        <v>0</v>
      </c>
      <c r="U659" s="34"/>
      <c r="V659" s="80">
        <f t="shared" si="339"/>
        <v>0</v>
      </c>
      <c r="W659" s="80"/>
      <c r="X659" s="80">
        <f t="shared" si="340"/>
        <v>0</v>
      </c>
      <c r="Y659" s="80"/>
      <c r="Z659" s="34">
        <f>Z661</f>
        <v>0</v>
      </c>
      <c r="AA659" s="34">
        <f t="shared" si="331"/>
        <v>0</v>
      </c>
      <c r="AB659" s="34">
        <f>AB661</f>
        <v>0</v>
      </c>
      <c r="AC659" s="31">
        <f t="shared" si="334"/>
        <v>0</v>
      </c>
      <c r="AD659" s="34">
        <f>AD661</f>
        <v>0</v>
      </c>
      <c r="AE659" s="31">
        <f t="shared" si="334"/>
        <v>0</v>
      </c>
      <c r="AF659" s="34">
        <f>AF661</f>
        <v>0</v>
      </c>
      <c r="AG659" s="31">
        <f t="shared" si="323"/>
        <v>0</v>
      </c>
      <c r="AH659" s="34">
        <f>AH661</f>
        <v>0</v>
      </c>
      <c r="AI659" s="31">
        <f t="shared" si="323"/>
        <v>0</v>
      </c>
      <c r="AJ659" s="34">
        <f>AJ661</f>
        <v>0</v>
      </c>
      <c r="AK659" s="31">
        <f t="shared" si="323"/>
        <v>0</v>
      </c>
      <c r="AL659" s="34">
        <f>AL661</f>
        <v>0</v>
      </c>
      <c r="AM659" s="31">
        <f t="shared" si="323"/>
        <v>0</v>
      </c>
      <c r="AN659" s="34">
        <f>AN661+AN660</f>
        <v>0</v>
      </c>
      <c r="AO659" s="31">
        <f t="shared" si="324"/>
        <v>0</v>
      </c>
      <c r="AP659" s="34">
        <f>AP661+AP660</f>
        <v>0</v>
      </c>
      <c r="AQ659" s="31">
        <f t="shared" si="324"/>
        <v>0</v>
      </c>
      <c r="AR659" s="34">
        <f>AR661+AR660</f>
        <v>0</v>
      </c>
      <c r="AS659" s="31">
        <f t="shared" si="324"/>
        <v>0</v>
      </c>
      <c r="AT659" s="34">
        <f>AT661+AT660</f>
        <v>0</v>
      </c>
      <c r="AU659" s="34">
        <f>AU661+AU660</f>
        <v>0</v>
      </c>
      <c r="AV659" s="31">
        <f t="shared" si="325"/>
        <v>0</v>
      </c>
    </row>
    <row r="660" spans="2:48" ht="121.5" hidden="1" x14ac:dyDescent="0.3">
      <c r="B660" s="12"/>
      <c r="C660" s="7"/>
      <c r="D660" s="79" t="s">
        <v>114</v>
      </c>
      <c r="E660" s="79" t="s">
        <v>346</v>
      </c>
      <c r="F660" s="79">
        <v>100</v>
      </c>
      <c r="G660" s="80"/>
      <c r="H660" s="34"/>
      <c r="I660" s="34"/>
      <c r="J660" s="34"/>
      <c r="K660" s="34"/>
      <c r="L660" s="34"/>
      <c r="M660" s="34"/>
      <c r="N660" s="80"/>
      <c r="O660" s="34"/>
      <c r="P660" s="80"/>
      <c r="Q660" s="34"/>
      <c r="R660" s="80"/>
      <c r="S660" s="34"/>
      <c r="T660" s="80"/>
      <c r="U660" s="34"/>
      <c r="V660" s="80"/>
      <c r="W660" s="80"/>
      <c r="X660" s="80"/>
      <c r="Y660" s="80"/>
      <c r="Z660" s="34"/>
      <c r="AA660" s="34"/>
      <c r="AB660" s="34"/>
      <c r="AC660" s="31"/>
      <c r="AD660" s="34"/>
      <c r="AE660" s="31"/>
      <c r="AF660" s="34"/>
      <c r="AG660" s="31"/>
      <c r="AH660" s="34"/>
      <c r="AI660" s="31"/>
      <c r="AJ660" s="34"/>
      <c r="AK660" s="31"/>
      <c r="AL660" s="34"/>
      <c r="AM660" s="31"/>
      <c r="AN660" s="34">
        <v>0</v>
      </c>
      <c r="AO660" s="31">
        <f t="shared" si="324"/>
        <v>0</v>
      </c>
      <c r="AP660" s="34">
        <v>0</v>
      </c>
      <c r="AQ660" s="31">
        <f t="shared" si="324"/>
        <v>0</v>
      </c>
      <c r="AR660" s="34">
        <v>0</v>
      </c>
      <c r="AS660" s="31">
        <f t="shared" si="324"/>
        <v>0</v>
      </c>
      <c r="AT660" s="34">
        <v>0</v>
      </c>
      <c r="AU660" s="34">
        <v>0</v>
      </c>
      <c r="AV660" s="31">
        <f t="shared" si="325"/>
        <v>0</v>
      </c>
    </row>
    <row r="661" spans="2:48" ht="60.75" hidden="1" x14ac:dyDescent="0.3">
      <c r="B661" s="12"/>
      <c r="C661" s="7"/>
      <c r="D661" s="79" t="s">
        <v>14</v>
      </c>
      <c r="E661" s="79" t="s">
        <v>346</v>
      </c>
      <c r="F661" s="79">
        <v>200</v>
      </c>
      <c r="G661" s="80">
        <v>6</v>
      </c>
      <c r="H661" s="34"/>
      <c r="I661" s="34">
        <f>I662+I664+I666</f>
        <v>0</v>
      </c>
      <c r="J661" s="34">
        <f t="shared" si="329"/>
        <v>0</v>
      </c>
      <c r="K661" s="34">
        <f>K662+K664+K666</f>
        <v>0</v>
      </c>
      <c r="L661" s="34">
        <f t="shared" ref="L661:L667" si="341">J661+K661</f>
        <v>0</v>
      </c>
      <c r="M661" s="34">
        <f>M662+M664+M666</f>
        <v>0</v>
      </c>
      <c r="N661" s="80">
        <f t="shared" si="333"/>
        <v>0</v>
      </c>
      <c r="O661" s="34">
        <f>O662+O664+O666</f>
        <v>0</v>
      </c>
      <c r="P661" s="80">
        <f t="shared" ref="P661:P668" si="342">N661+O661</f>
        <v>0</v>
      </c>
      <c r="Q661" s="34">
        <f>Q662+Q664+Q666</f>
        <v>0</v>
      </c>
      <c r="R661" s="80">
        <f t="shared" si="337"/>
        <v>0</v>
      </c>
      <c r="S661" s="34">
        <f>S662+S664+S666</f>
        <v>0</v>
      </c>
      <c r="T661" s="80">
        <f t="shared" si="338"/>
        <v>0</v>
      </c>
      <c r="U661" s="34">
        <f>U662+U664+U666</f>
        <v>0</v>
      </c>
      <c r="V661" s="80">
        <f t="shared" si="339"/>
        <v>0</v>
      </c>
      <c r="W661" s="80"/>
      <c r="X661" s="80">
        <f t="shared" si="340"/>
        <v>0</v>
      </c>
      <c r="Y661" s="80">
        <f>Y662+Y664+Y666</f>
        <v>0</v>
      </c>
      <c r="Z661" s="34">
        <v>0</v>
      </c>
      <c r="AA661" s="34">
        <f t="shared" ref="AA661:AA670" si="343">J661+Z661</f>
        <v>0</v>
      </c>
      <c r="AB661" s="34"/>
      <c r="AC661" s="31">
        <f t="shared" si="334"/>
        <v>0</v>
      </c>
      <c r="AD661" s="34"/>
      <c r="AE661" s="31">
        <f t="shared" si="334"/>
        <v>0</v>
      </c>
      <c r="AF661" s="34"/>
      <c r="AG661" s="31">
        <f t="shared" si="323"/>
        <v>0</v>
      </c>
      <c r="AH661" s="34"/>
      <c r="AI661" s="31">
        <f t="shared" si="323"/>
        <v>0</v>
      </c>
      <c r="AJ661" s="34">
        <v>0</v>
      </c>
      <c r="AK661" s="31">
        <f t="shared" si="323"/>
        <v>0</v>
      </c>
      <c r="AL661" s="34">
        <v>0</v>
      </c>
      <c r="AM661" s="31">
        <f t="shared" ref="AM661:AM670" si="344">AK661+AL661</f>
        <v>0</v>
      </c>
      <c r="AN661" s="34">
        <v>0</v>
      </c>
      <c r="AO661" s="31">
        <f t="shared" si="324"/>
        <v>0</v>
      </c>
      <c r="AP661" s="34">
        <v>0</v>
      </c>
      <c r="AQ661" s="31">
        <f t="shared" si="324"/>
        <v>0</v>
      </c>
      <c r="AR661" s="34">
        <v>0</v>
      </c>
      <c r="AS661" s="31">
        <f t="shared" si="324"/>
        <v>0</v>
      </c>
      <c r="AT661" s="34">
        <v>0</v>
      </c>
      <c r="AU661" s="34">
        <v>0</v>
      </c>
      <c r="AV661" s="31">
        <f t="shared" si="325"/>
        <v>0</v>
      </c>
    </row>
    <row r="662" spans="2:48" ht="60.75" x14ac:dyDescent="0.3">
      <c r="B662" s="12"/>
      <c r="C662" s="7"/>
      <c r="D662" s="79" t="s">
        <v>347</v>
      </c>
      <c r="E662" s="79" t="s">
        <v>348</v>
      </c>
      <c r="F662" s="79"/>
      <c r="G662" s="80"/>
      <c r="H662" s="34">
        <f>H663+H665+H667</f>
        <v>0</v>
      </c>
      <c r="I662" s="34">
        <f>I663</f>
        <v>0</v>
      </c>
      <c r="J662" s="34">
        <f t="shared" si="329"/>
        <v>0</v>
      </c>
      <c r="K662" s="34">
        <f>K663</f>
        <v>0</v>
      </c>
      <c r="L662" s="34">
        <f t="shared" si="341"/>
        <v>0</v>
      </c>
      <c r="M662" s="34">
        <f>M663</f>
        <v>0</v>
      </c>
      <c r="N662" s="80">
        <f t="shared" si="333"/>
        <v>0</v>
      </c>
      <c r="O662" s="34">
        <f>O663</f>
        <v>0</v>
      </c>
      <c r="P662" s="80">
        <f t="shared" si="342"/>
        <v>0</v>
      </c>
      <c r="Q662" s="34">
        <f>Q663</f>
        <v>0</v>
      </c>
      <c r="R662" s="80">
        <f t="shared" si="337"/>
        <v>0</v>
      </c>
      <c r="S662" s="34">
        <f>S663</f>
        <v>0</v>
      </c>
      <c r="T662" s="80">
        <f t="shared" si="338"/>
        <v>0</v>
      </c>
      <c r="U662" s="34">
        <f>U663</f>
        <v>0</v>
      </c>
      <c r="V662" s="80">
        <f t="shared" si="339"/>
        <v>0</v>
      </c>
      <c r="W662" s="80"/>
      <c r="X662" s="80">
        <f t="shared" si="340"/>
        <v>0</v>
      </c>
      <c r="Y662" s="80">
        <f>Y663</f>
        <v>0</v>
      </c>
      <c r="Z662" s="34">
        <f>Z663</f>
        <v>0</v>
      </c>
      <c r="AA662" s="34">
        <f t="shared" si="343"/>
        <v>0</v>
      </c>
      <c r="AB662" s="34">
        <f>AB663</f>
        <v>0</v>
      </c>
      <c r="AC662" s="31">
        <f t="shared" si="334"/>
        <v>0</v>
      </c>
      <c r="AD662" s="34">
        <f>AD663</f>
        <v>0</v>
      </c>
      <c r="AE662" s="31">
        <f t="shared" si="334"/>
        <v>0</v>
      </c>
      <c r="AF662" s="34">
        <f>AF663</f>
        <v>0</v>
      </c>
      <c r="AG662" s="31">
        <f t="shared" si="323"/>
        <v>0</v>
      </c>
      <c r="AH662" s="34">
        <f>AH663</f>
        <v>0</v>
      </c>
      <c r="AI662" s="31">
        <f t="shared" si="323"/>
        <v>0</v>
      </c>
      <c r="AJ662" s="34">
        <f>AJ663</f>
        <v>0</v>
      </c>
      <c r="AK662" s="31">
        <f t="shared" si="323"/>
        <v>0</v>
      </c>
      <c r="AL662" s="34">
        <f>AL663</f>
        <v>0</v>
      </c>
      <c r="AM662" s="31">
        <f t="shared" si="344"/>
        <v>0</v>
      </c>
      <c r="AN662" s="34">
        <f>AN663</f>
        <v>0</v>
      </c>
      <c r="AO662" s="31">
        <f t="shared" si="324"/>
        <v>0</v>
      </c>
      <c r="AP662" s="34">
        <f>AP663</f>
        <v>0</v>
      </c>
      <c r="AQ662" s="31">
        <f t="shared" si="324"/>
        <v>0</v>
      </c>
      <c r="AR662" s="34">
        <f>AR665+AR663+AR667+AR669</f>
        <v>12042.05</v>
      </c>
      <c r="AS662" s="31">
        <f t="shared" si="324"/>
        <v>12042.05</v>
      </c>
      <c r="AT662" s="34">
        <f>AT665+AT663+AT667</f>
        <v>0</v>
      </c>
      <c r="AU662" s="34">
        <f>AU665+AU663+AU667+AU669</f>
        <v>24118.05</v>
      </c>
      <c r="AV662" s="31">
        <f t="shared" si="325"/>
        <v>24118.05</v>
      </c>
    </row>
    <row r="663" spans="2:48" ht="60.75" x14ac:dyDescent="0.3">
      <c r="B663" s="12"/>
      <c r="C663" s="7"/>
      <c r="D663" s="79" t="s">
        <v>349</v>
      </c>
      <c r="E663" s="79" t="s">
        <v>350</v>
      </c>
      <c r="F663" s="79"/>
      <c r="G663" s="80"/>
      <c r="H663" s="34">
        <f>H664</f>
        <v>0</v>
      </c>
      <c r="I663" s="34"/>
      <c r="J663" s="34">
        <f t="shared" si="329"/>
        <v>0</v>
      </c>
      <c r="K663" s="34"/>
      <c r="L663" s="34">
        <f t="shared" si="341"/>
        <v>0</v>
      </c>
      <c r="M663" s="34"/>
      <c r="N663" s="80">
        <f t="shared" si="333"/>
        <v>0</v>
      </c>
      <c r="O663" s="34"/>
      <c r="P663" s="80">
        <f t="shared" si="342"/>
        <v>0</v>
      </c>
      <c r="Q663" s="34"/>
      <c r="R663" s="80">
        <f t="shared" si="337"/>
        <v>0</v>
      </c>
      <c r="S663" s="34"/>
      <c r="T663" s="80">
        <f t="shared" si="338"/>
        <v>0</v>
      </c>
      <c r="U663" s="34"/>
      <c r="V663" s="80">
        <f t="shared" si="339"/>
        <v>0</v>
      </c>
      <c r="W663" s="80"/>
      <c r="X663" s="80">
        <f t="shared" si="340"/>
        <v>0</v>
      </c>
      <c r="Y663" s="80"/>
      <c r="Z663" s="34">
        <v>0</v>
      </c>
      <c r="AA663" s="34">
        <f t="shared" si="343"/>
        <v>0</v>
      </c>
      <c r="AB663" s="34">
        <v>0</v>
      </c>
      <c r="AC663" s="31">
        <f t="shared" si="334"/>
        <v>0</v>
      </c>
      <c r="AD663" s="34">
        <v>0</v>
      </c>
      <c r="AE663" s="31">
        <f t="shared" si="334"/>
        <v>0</v>
      </c>
      <c r="AF663" s="34">
        <v>0</v>
      </c>
      <c r="AG663" s="31">
        <f t="shared" si="323"/>
        <v>0</v>
      </c>
      <c r="AH663" s="34">
        <v>0</v>
      </c>
      <c r="AI663" s="31">
        <f t="shared" si="323"/>
        <v>0</v>
      </c>
      <c r="AJ663" s="34">
        <v>0</v>
      </c>
      <c r="AK663" s="31">
        <f t="shared" si="323"/>
        <v>0</v>
      </c>
      <c r="AL663" s="34">
        <v>0</v>
      </c>
      <c r="AM663" s="31">
        <f t="shared" si="344"/>
        <v>0</v>
      </c>
      <c r="AN663" s="34">
        <v>0</v>
      </c>
      <c r="AO663" s="31">
        <f t="shared" si="324"/>
        <v>0</v>
      </c>
      <c r="AP663" s="34">
        <v>0</v>
      </c>
      <c r="AQ663" s="31">
        <f t="shared" si="324"/>
        <v>0</v>
      </c>
      <c r="AR663" s="34">
        <f>AR664</f>
        <v>120</v>
      </c>
      <c r="AS663" s="31">
        <f t="shared" si="324"/>
        <v>120</v>
      </c>
      <c r="AT663" s="34">
        <f>AT664</f>
        <v>0</v>
      </c>
      <c r="AU663" s="34">
        <f>AU664</f>
        <v>96</v>
      </c>
      <c r="AV663" s="31">
        <f t="shared" si="325"/>
        <v>96</v>
      </c>
    </row>
    <row r="664" spans="2:48" ht="60.75" x14ac:dyDescent="0.3">
      <c r="B664" s="12"/>
      <c r="C664" s="7"/>
      <c r="D664" s="79" t="s">
        <v>14</v>
      </c>
      <c r="E664" s="79" t="s">
        <v>350</v>
      </c>
      <c r="F664" s="79">
        <v>200</v>
      </c>
      <c r="G664" s="80">
        <v>4</v>
      </c>
      <c r="H664" s="34">
        <v>0</v>
      </c>
      <c r="I664" s="34">
        <f>I665</f>
        <v>0</v>
      </c>
      <c r="J664" s="34">
        <f t="shared" si="329"/>
        <v>0</v>
      </c>
      <c r="K664" s="34">
        <f>K665</f>
        <v>0</v>
      </c>
      <c r="L664" s="34">
        <f t="shared" si="341"/>
        <v>0</v>
      </c>
      <c r="M664" s="34">
        <f>M665</f>
        <v>0</v>
      </c>
      <c r="N664" s="80">
        <f t="shared" si="333"/>
        <v>0</v>
      </c>
      <c r="O664" s="34">
        <f>O665</f>
        <v>0</v>
      </c>
      <c r="P664" s="80">
        <f t="shared" si="342"/>
        <v>0</v>
      </c>
      <c r="Q664" s="34">
        <f>Q665</f>
        <v>0</v>
      </c>
      <c r="R664" s="80">
        <f t="shared" si="337"/>
        <v>0</v>
      </c>
      <c r="S664" s="34">
        <f>S665</f>
        <v>0</v>
      </c>
      <c r="T664" s="80">
        <f t="shared" si="338"/>
        <v>0</v>
      </c>
      <c r="U664" s="34">
        <f>U665</f>
        <v>0</v>
      </c>
      <c r="V664" s="80">
        <f t="shared" si="339"/>
        <v>0</v>
      </c>
      <c r="W664" s="80"/>
      <c r="X664" s="80">
        <f t="shared" si="340"/>
        <v>0</v>
      </c>
      <c r="Y664" s="80">
        <f>Y665</f>
        <v>0</v>
      </c>
      <c r="Z664" s="34">
        <f>Z665</f>
        <v>0</v>
      </c>
      <c r="AA664" s="34">
        <f t="shared" si="343"/>
        <v>0</v>
      </c>
      <c r="AB664" s="34">
        <f>AB665</f>
        <v>0</v>
      </c>
      <c r="AC664" s="31">
        <f t="shared" si="334"/>
        <v>0</v>
      </c>
      <c r="AD664" s="34">
        <f>AD665</f>
        <v>0</v>
      </c>
      <c r="AE664" s="31">
        <f t="shared" si="334"/>
        <v>0</v>
      </c>
      <c r="AF664" s="34">
        <f>AF665</f>
        <v>0</v>
      </c>
      <c r="AG664" s="31">
        <f t="shared" si="323"/>
        <v>0</v>
      </c>
      <c r="AH664" s="34">
        <f>AH665</f>
        <v>0</v>
      </c>
      <c r="AI664" s="31">
        <f t="shared" si="323"/>
        <v>0</v>
      </c>
      <c r="AJ664" s="34">
        <f>AJ665</f>
        <v>0</v>
      </c>
      <c r="AK664" s="31">
        <f t="shared" si="323"/>
        <v>0</v>
      </c>
      <c r="AL664" s="34">
        <f>AL665</f>
        <v>0</v>
      </c>
      <c r="AM664" s="31">
        <f t="shared" si="344"/>
        <v>0</v>
      </c>
      <c r="AN664" s="34">
        <f>AN665</f>
        <v>0</v>
      </c>
      <c r="AO664" s="31">
        <f t="shared" si="324"/>
        <v>0</v>
      </c>
      <c r="AP664" s="34">
        <f>AP665</f>
        <v>0</v>
      </c>
      <c r="AQ664" s="31">
        <f t="shared" si="324"/>
        <v>0</v>
      </c>
      <c r="AR664" s="34">
        <v>120</v>
      </c>
      <c r="AS664" s="31">
        <f t="shared" si="324"/>
        <v>120</v>
      </c>
      <c r="AT664" s="34">
        <v>0</v>
      </c>
      <c r="AU664" s="34">
        <v>96</v>
      </c>
      <c r="AV664" s="31">
        <f t="shared" si="325"/>
        <v>96</v>
      </c>
    </row>
    <row r="665" spans="2:48" ht="81" x14ac:dyDescent="0.3">
      <c r="B665" s="12"/>
      <c r="C665" s="7"/>
      <c r="D665" s="79" t="s">
        <v>351</v>
      </c>
      <c r="E665" s="79" t="s">
        <v>352</v>
      </c>
      <c r="F665" s="79"/>
      <c r="G665" s="80"/>
      <c r="H665" s="34">
        <f>H666</f>
        <v>0</v>
      </c>
      <c r="I665" s="34"/>
      <c r="J665" s="34">
        <f t="shared" si="329"/>
        <v>0</v>
      </c>
      <c r="K665" s="34"/>
      <c r="L665" s="34">
        <f t="shared" si="341"/>
        <v>0</v>
      </c>
      <c r="M665" s="34"/>
      <c r="N665" s="80">
        <f t="shared" si="333"/>
        <v>0</v>
      </c>
      <c r="O665" s="34"/>
      <c r="P665" s="80">
        <f t="shared" si="342"/>
        <v>0</v>
      </c>
      <c r="Q665" s="34"/>
      <c r="R665" s="80">
        <f t="shared" si="337"/>
        <v>0</v>
      </c>
      <c r="S665" s="34"/>
      <c r="T665" s="80">
        <f t="shared" si="338"/>
        <v>0</v>
      </c>
      <c r="U665" s="34"/>
      <c r="V665" s="80">
        <f t="shared" si="339"/>
        <v>0</v>
      </c>
      <c r="W665" s="80"/>
      <c r="X665" s="80">
        <f t="shared" si="340"/>
        <v>0</v>
      </c>
      <c r="Y665" s="80"/>
      <c r="Z665" s="34">
        <v>0</v>
      </c>
      <c r="AA665" s="34">
        <f t="shared" si="343"/>
        <v>0</v>
      </c>
      <c r="AB665" s="34">
        <v>0</v>
      </c>
      <c r="AC665" s="31">
        <f t="shared" si="334"/>
        <v>0</v>
      </c>
      <c r="AD665" s="34">
        <v>0</v>
      </c>
      <c r="AE665" s="31">
        <f t="shared" si="334"/>
        <v>0</v>
      </c>
      <c r="AF665" s="34">
        <v>0</v>
      </c>
      <c r="AG665" s="31">
        <f t="shared" si="323"/>
        <v>0</v>
      </c>
      <c r="AH665" s="34">
        <v>0</v>
      </c>
      <c r="AI665" s="31">
        <f t="shared" si="323"/>
        <v>0</v>
      </c>
      <c r="AJ665" s="34">
        <v>0</v>
      </c>
      <c r="AK665" s="31">
        <f t="shared" si="323"/>
        <v>0</v>
      </c>
      <c r="AL665" s="34">
        <v>0</v>
      </c>
      <c r="AM665" s="31">
        <f t="shared" si="344"/>
        <v>0</v>
      </c>
      <c r="AN665" s="34">
        <v>0</v>
      </c>
      <c r="AO665" s="31">
        <f t="shared" si="324"/>
        <v>0</v>
      </c>
      <c r="AP665" s="34">
        <v>0</v>
      </c>
      <c r="AQ665" s="31">
        <f t="shared" si="324"/>
        <v>0</v>
      </c>
      <c r="AR665" s="34">
        <f>AR666</f>
        <v>90</v>
      </c>
      <c r="AS665" s="31">
        <f t="shared" si="324"/>
        <v>90</v>
      </c>
      <c r="AT665" s="34">
        <f>AT666</f>
        <v>0</v>
      </c>
      <c r="AU665" s="34">
        <f>AU666</f>
        <v>90</v>
      </c>
      <c r="AV665" s="31">
        <f t="shared" si="325"/>
        <v>90</v>
      </c>
    </row>
    <row r="666" spans="2:48" ht="60.75" x14ac:dyDescent="0.3">
      <c r="B666" s="12"/>
      <c r="C666" s="7"/>
      <c r="D666" s="79" t="s">
        <v>14</v>
      </c>
      <c r="E666" s="79" t="s">
        <v>352</v>
      </c>
      <c r="F666" s="79">
        <v>200</v>
      </c>
      <c r="G666" s="80">
        <v>5</v>
      </c>
      <c r="H666" s="34">
        <v>0</v>
      </c>
      <c r="I666" s="34">
        <f>I667</f>
        <v>0</v>
      </c>
      <c r="J666" s="34">
        <f t="shared" si="329"/>
        <v>0</v>
      </c>
      <c r="K666" s="34">
        <f>K667</f>
        <v>0</v>
      </c>
      <c r="L666" s="34">
        <f t="shared" si="341"/>
        <v>0</v>
      </c>
      <c r="M666" s="34">
        <f>M667</f>
        <v>0</v>
      </c>
      <c r="N666" s="80">
        <f t="shared" si="333"/>
        <v>0</v>
      </c>
      <c r="O666" s="34">
        <f>O667</f>
        <v>0</v>
      </c>
      <c r="P666" s="80">
        <f t="shared" si="342"/>
        <v>0</v>
      </c>
      <c r="Q666" s="34">
        <f>Q667</f>
        <v>0</v>
      </c>
      <c r="R666" s="80">
        <f t="shared" si="337"/>
        <v>0</v>
      </c>
      <c r="S666" s="34">
        <f>S667</f>
        <v>0</v>
      </c>
      <c r="T666" s="80">
        <f t="shared" si="338"/>
        <v>0</v>
      </c>
      <c r="U666" s="34">
        <f>U667</f>
        <v>0</v>
      </c>
      <c r="V666" s="80">
        <f t="shared" si="339"/>
        <v>0</v>
      </c>
      <c r="W666" s="80"/>
      <c r="X666" s="80">
        <f t="shared" si="340"/>
        <v>0</v>
      </c>
      <c r="Y666" s="80">
        <f>Y667</f>
        <v>0</v>
      </c>
      <c r="Z666" s="34">
        <f>Z667</f>
        <v>0</v>
      </c>
      <c r="AA666" s="34">
        <f t="shared" si="343"/>
        <v>0</v>
      </c>
      <c r="AB666" s="34">
        <f>AB667</f>
        <v>0</v>
      </c>
      <c r="AC666" s="31">
        <f t="shared" si="334"/>
        <v>0</v>
      </c>
      <c r="AD666" s="34">
        <f>AD667</f>
        <v>0</v>
      </c>
      <c r="AE666" s="31">
        <f t="shared" si="334"/>
        <v>0</v>
      </c>
      <c r="AF666" s="34">
        <f>AF667</f>
        <v>0</v>
      </c>
      <c r="AG666" s="31">
        <f t="shared" si="323"/>
        <v>0</v>
      </c>
      <c r="AH666" s="34">
        <f>AH667</f>
        <v>0</v>
      </c>
      <c r="AI666" s="31">
        <f t="shared" si="323"/>
        <v>0</v>
      </c>
      <c r="AJ666" s="34">
        <f>AJ667</f>
        <v>0</v>
      </c>
      <c r="AK666" s="31">
        <f t="shared" si="323"/>
        <v>0</v>
      </c>
      <c r="AL666" s="34">
        <f>AL667</f>
        <v>0</v>
      </c>
      <c r="AM666" s="31">
        <f t="shared" si="344"/>
        <v>0</v>
      </c>
      <c r="AN666" s="34">
        <f>AN667</f>
        <v>0</v>
      </c>
      <c r="AO666" s="31">
        <f t="shared" si="324"/>
        <v>0</v>
      </c>
      <c r="AP666" s="34">
        <f>AP667</f>
        <v>0</v>
      </c>
      <c r="AQ666" s="31">
        <f t="shared" si="324"/>
        <v>0</v>
      </c>
      <c r="AR666" s="34">
        <v>90</v>
      </c>
      <c r="AS666" s="31">
        <f t="shared" si="324"/>
        <v>90</v>
      </c>
      <c r="AT666" s="34">
        <v>0</v>
      </c>
      <c r="AU666" s="34">
        <v>90</v>
      </c>
      <c r="AV666" s="31">
        <f t="shared" si="325"/>
        <v>90</v>
      </c>
    </row>
    <row r="667" spans="2:48" ht="121.5" x14ac:dyDescent="0.3">
      <c r="B667" s="12"/>
      <c r="C667" s="7"/>
      <c r="D667" s="79" t="s">
        <v>353</v>
      </c>
      <c r="E667" s="79" t="s">
        <v>354</v>
      </c>
      <c r="F667" s="79"/>
      <c r="G667" s="80"/>
      <c r="H667" s="34">
        <f>H668</f>
        <v>0</v>
      </c>
      <c r="I667" s="34"/>
      <c r="J667" s="34">
        <f t="shared" si="329"/>
        <v>0</v>
      </c>
      <c r="K667" s="34"/>
      <c r="L667" s="34">
        <f t="shared" si="341"/>
        <v>0</v>
      </c>
      <c r="M667" s="34"/>
      <c r="N667" s="80">
        <f t="shared" si="333"/>
        <v>0</v>
      </c>
      <c r="O667" s="34"/>
      <c r="P667" s="80">
        <f t="shared" si="342"/>
        <v>0</v>
      </c>
      <c r="Q667" s="34"/>
      <c r="R667" s="80">
        <f t="shared" si="337"/>
        <v>0</v>
      </c>
      <c r="S667" s="34"/>
      <c r="T667" s="80">
        <f t="shared" si="338"/>
        <v>0</v>
      </c>
      <c r="U667" s="34"/>
      <c r="V667" s="80">
        <f t="shared" si="339"/>
        <v>0</v>
      </c>
      <c r="W667" s="80"/>
      <c r="X667" s="80">
        <f t="shared" si="340"/>
        <v>0</v>
      </c>
      <c r="Y667" s="80"/>
      <c r="Z667" s="34">
        <v>0</v>
      </c>
      <c r="AA667" s="34">
        <f t="shared" si="343"/>
        <v>0</v>
      </c>
      <c r="AB667" s="34">
        <v>0</v>
      </c>
      <c r="AC667" s="31">
        <f t="shared" si="334"/>
        <v>0</v>
      </c>
      <c r="AD667" s="34">
        <v>0</v>
      </c>
      <c r="AE667" s="31">
        <f t="shared" si="334"/>
        <v>0</v>
      </c>
      <c r="AF667" s="34">
        <v>0</v>
      </c>
      <c r="AG667" s="31">
        <f t="shared" si="323"/>
        <v>0</v>
      </c>
      <c r="AH667" s="34">
        <v>0</v>
      </c>
      <c r="AI667" s="31">
        <f t="shared" si="323"/>
        <v>0</v>
      </c>
      <c r="AJ667" s="34">
        <v>0</v>
      </c>
      <c r="AK667" s="31">
        <f t="shared" si="323"/>
        <v>0</v>
      </c>
      <c r="AL667" s="34">
        <v>0</v>
      </c>
      <c r="AM667" s="31">
        <f t="shared" si="344"/>
        <v>0</v>
      </c>
      <c r="AN667" s="34">
        <v>0</v>
      </c>
      <c r="AO667" s="31">
        <f t="shared" si="324"/>
        <v>0</v>
      </c>
      <c r="AP667" s="34">
        <v>0</v>
      </c>
      <c r="AQ667" s="31">
        <f t="shared" si="324"/>
        <v>0</v>
      </c>
      <c r="AR667" s="34">
        <f>AR668</f>
        <v>132.05000000000001</v>
      </c>
      <c r="AS667" s="31">
        <f t="shared" si="324"/>
        <v>132.05000000000001</v>
      </c>
      <c r="AT667" s="34">
        <f>AT668</f>
        <v>0</v>
      </c>
      <c r="AU667" s="34">
        <f>AU668</f>
        <v>132.05000000000001</v>
      </c>
      <c r="AV667" s="31">
        <f t="shared" si="325"/>
        <v>132.05000000000001</v>
      </c>
    </row>
    <row r="668" spans="2:48" ht="40.5" x14ac:dyDescent="0.3">
      <c r="B668" s="12"/>
      <c r="C668" s="7"/>
      <c r="D668" s="79" t="s">
        <v>15</v>
      </c>
      <c r="E668" s="79" t="s">
        <v>354</v>
      </c>
      <c r="F668" s="79">
        <v>300</v>
      </c>
      <c r="G668" s="80">
        <v>1</v>
      </c>
      <c r="H668" s="34">
        <v>0</v>
      </c>
      <c r="I668" s="34"/>
      <c r="J668" s="34">
        <f t="shared" si="329"/>
        <v>0</v>
      </c>
      <c r="K668" s="34">
        <f>K26+K116+K134+K146+K222+K228+K237+K253+K274+K314+K358+K425+K452+K463+K472+K511+K527+K537+K545+K561+K565+K569+K596+K601+K604+K624+K627+K645+K648+K661</f>
        <v>0</v>
      </c>
      <c r="L668" s="34">
        <f>J668+K668</f>
        <v>0</v>
      </c>
      <c r="M668" s="34">
        <f>M26+M116+M134+M146+M222+M228+M237+M253+M274+M314+M358+M425+M452+M463+M472+M511+M527+M537+M545+M561+M565+M569+M596+M601+M604+M624+M627+M645+M648+M661</f>
        <v>0</v>
      </c>
      <c r="N668" s="80">
        <f t="shared" si="333"/>
        <v>0</v>
      </c>
      <c r="O668" s="34">
        <f>O26+O116+O134+O146+O222+O228+O237+O253+O274+O314+O358+O425+O452+O463+O472+O511+O527+O537+O545+O561+O565+O569+O596+O601+O604+O624+O627+O645+O648+O661</f>
        <v>0</v>
      </c>
      <c r="P668" s="34">
        <f t="shared" si="342"/>
        <v>0</v>
      </c>
      <c r="Q668" s="34">
        <f>Q26+Q116+Q134+Q146+Q222+Q228+Q237+Q253+Q274+Q314+Q358+Q425+Q452+Q463+Q472+Q511+Q527+Q537+Q545+Q561+Q565+Q569+Q596+Q601+Q604+Q624+Q627+Q645+Q648+Q661</f>
        <v>0</v>
      </c>
      <c r="R668" s="80">
        <f>P668+Q668</f>
        <v>0</v>
      </c>
      <c r="S668" s="34">
        <f>S26+S116+S134+S146+S222+S228+S237+S253+S274+S314+S358+S425+S452+S463+S472+S511+S527+S537+S545+S561+S565+S569+S596+S601+S604+S624+S627+S645+S648+S661</f>
        <v>0</v>
      </c>
      <c r="T668" s="80">
        <f>R668+S668</f>
        <v>0</v>
      </c>
      <c r="U668" s="34">
        <f>U26+U116+U134+U146+U222+U228+U237+U253+U274+U314+U358+U425+U452+U463+U472+U511+U527+U537+U545+U561+U565+U569+U596+U601+U604+U624+U627+U645+U648+U661</f>
        <v>0</v>
      </c>
      <c r="V668" s="80">
        <f>T668+U668</f>
        <v>0</v>
      </c>
      <c r="W668" s="80">
        <f>W26+W116+W134+W146+W222+W228+W237+W253+W274+W314+W358+W425+W452+W463+W472+W511+W527+W537+W545+W561+W565+W569+W596+W601+W604+W624+W627+W645+W648+W661</f>
        <v>0</v>
      </c>
      <c r="X668" s="80">
        <f>V668+W668</f>
        <v>0</v>
      </c>
      <c r="Y668" s="80">
        <f>Y26+Y116+Y134+Y146+Y222+Y228+Y237+Y253+Y274+Y314+Y358+Y425+Y452+Y463+Y472+Y511+Y527+Y537+Y545+Y561+Y565+Y569+Y596+Y601+Y604+Y624+Y627+Y645+Y648+Y661</f>
        <v>0</v>
      </c>
      <c r="Z668" s="34">
        <v>0</v>
      </c>
      <c r="AA668" s="34">
        <f t="shared" si="343"/>
        <v>0</v>
      </c>
      <c r="AB668" s="34">
        <v>0</v>
      </c>
      <c r="AC668" s="31">
        <f t="shared" si="334"/>
        <v>0</v>
      </c>
      <c r="AD668" s="34">
        <v>0</v>
      </c>
      <c r="AE668" s="31">
        <f t="shared" si="334"/>
        <v>0</v>
      </c>
      <c r="AF668" s="34">
        <v>0</v>
      </c>
      <c r="AG668" s="31">
        <f t="shared" si="323"/>
        <v>0</v>
      </c>
      <c r="AH668" s="34">
        <v>0</v>
      </c>
      <c r="AI668" s="31">
        <f t="shared" si="323"/>
        <v>0</v>
      </c>
      <c r="AJ668" s="34">
        <v>0</v>
      </c>
      <c r="AK668" s="31">
        <f t="shared" si="323"/>
        <v>0</v>
      </c>
      <c r="AL668" s="34">
        <v>0</v>
      </c>
      <c r="AM668" s="31">
        <f t="shared" si="344"/>
        <v>0</v>
      </c>
      <c r="AN668" s="34">
        <v>0</v>
      </c>
      <c r="AO668" s="31">
        <f t="shared" si="324"/>
        <v>0</v>
      </c>
      <c r="AP668" s="34">
        <v>0</v>
      </c>
      <c r="AQ668" s="31">
        <f t="shared" si="324"/>
        <v>0</v>
      </c>
      <c r="AR668" s="34">
        <v>132.05000000000001</v>
      </c>
      <c r="AS668" s="31">
        <f t="shared" si="324"/>
        <v>132.05000000000001</v>
      </c>
      <c r="AT668" s="34">
        <v>0</v>
      </c>
      <c r="AU668" s="34">
        <v>132.05000000000001</v>
      </c>
      <c r="AV668" s="31">
        <f t="shared" si="325"/>
        <v>132.05000000000001</v>
      </c>
    </row>
    <row r="669" spans="2:48" ht="20.25" x14ac:dyDescent="0.3">
      <c r="B669" s="12"/>
      <c r="C669" s="7"/>
      <c r="D669" s="105" t="s">
        <v>618</v>
      </c>
      <c r="E669" s="105" t="s">
        <v>619</v>
      </c>
      <c r="F669" s="105"/>
      <c r="G669" s="106"/>
      <c r="H669" s="34"/>
      <c r="I669" s="34"/>
      <c r="J669" s="34"/>
      <c r="K669" s="108"/>
      <c r="L669" s="108"/>
      <c r="M669" s="108"/>
      <c r="N669" s="107"/>
      <c r="O669" s="108"/>
      <c r="P669" s="108"/>
      <c r="Q669" s="108"/>
      <c r="R669" s="107"/>
      <c r="S669" s="108"/>
      <c r="T669" s="107"/>
      <c r="U669" s="108"/>
      <c r="V669" s="107"/>
      <c r="W669" s="107"/>
      <c r="X669" s="107"/>
      <c r="Y669" s="107"/>
      <c r="Z669" s="34"/>
      <c r="AA669" s="34"/>
      <c r="AB669" s="34"/>
      <c r="AC669" s="31"/>
      <c r="AD669" s="34"/>
      <c r="AE669" s="31"/>
      <c r="AF669" s="34"/>
      <c r="AG669" s="31"/>
      <c r="AH669" s="34"/>
      <c r="AI669" s="31"/>
      <c r="AJ669" s="34"/>
      <c r="AK669" s="31"/>
      <c r="AL669" s="34"/>
      <c r="AM669" s="31"/>
      <c r="AN669" s="34"/>
      <c r="AO669" s="31"/>
      <c r="AP669" s="34"/>
      <c r="AQ669" s="31"/>
      <c r="AR669" s="34">
        <v>11700</v>
      </c>
      <c r="AS669" s="31">
        <f t="shared" si="324"/>
        <v>11700</v>
      </c>
      <c r="AT669" s="34"/>
      <c r="AU669" s="34">
        <v>23800</v>
      </c>
      <c r="AV669" s="31">
        <f t="shared" si="325"/>
        <v>23800</v>
      </c>
    </row>
    <row r="670" spans="2:48" ht="20.25" x14ac:dyDescent="0.3">
      <c r="B670" s="12"/>
      <c r="C670" s="7"/>
      <c r="D670" s="9" t="s">
        <v>355</v>
      </c>
      <c r="E670" s="16"/>
      <c r="F670" s="16"/>
      <c r="G670" s="16"/>
      <c r="H670" s="33">
        <f>H26+H116+H134+H146+H222+H228+H237+H253+H274+H314+H361+H426+H453+H467+H473+H512+H528+H542+H546+H562+H566+H570+H597+H602+H605+H625+H632+H646+H649+H662</f>
        <v>0</v>
      </c>
      <c r="I670" s="31">
        <f>I26+I116+I134+I146+I222+I228+I237+I253+I274+I314+I361+I426+I453+I467+I473+I512+I528+I576</f>
        <v>0</v>
      </c>
      <c r="J670" s="33">
        <f t="shared" si="329"/>
        <v>0</v>
      </c>
      <c r="K670" s="75"/>
      <c r="L670" s="75"/>
      <c r="M670" s="75"/>
      <c r="N670" s="75"/>
      <c r="O670" s="75"/>
      <c r="P670" s="75"/>
      <c r="Q670" s="75"/>
      <c r="R670" s="75"/>
      <c r="S670" s="75"/>
      <c r="T670" s="75"/>
      <c r="U670" s="75"/>
      <c r="V670" s="75"/>
      <c r="W670" s="75"/>
      <c r="X670" s="75"/>
      <c r="Y670" s="75"/>
      <c r="Z670" s="32">
        <f>Z26+Z116+Z134+Z146+Z222+Z228+Z237+Z253+Z274+Z314+Z361+Z426+Z453+Z467+Z473+Z512+Z528+Z546+Z570+Z597+Z625+Z649</f>
        <v>0</v>
      </c>
      <c r="AA670" s="33">
        <f t="shared" si="343"/>
        <v>0</v>
      </c>
      <c r="AB670" s="32">
        <f>AB26+AB116+AB134+AB146+AB222+AB228+AB237+AB253+AB274+AB314+AB361+AB426+AB453+AB467+AB473+AB512+AB528+AB546+AB570+AB597+AB625+AB649</f>
        <v>0</v>
      </c>
      <c r="AC670" s="32">
        <f t="shared" si="334"/>
        <v>0</v>
      </c>
      <c r="AD670" s="32">
        <f>AD26+AD116+AD134+AD146+AD222+AD228+AD237+AD253+AD274+AD314+AD361+AD426+AD453+AD467+AD473+AD512+AD528+AD546+AD570+AD597+AD625+AD649</f>
        <v>0</v>
      </c>
      <c r="AE670" s="32">
        <f t="shared" si="334"/>
        <v>0</v>
      </c>
      <c r="AF670" s="32">
        <f>AF26+AF116+AF134+AF146+AF222+AF228+AF237+AF253+AF274+AF314+AF361+AF426+AF453+AF467+AF473+AF512+AF528+AF546+AF570+AF597+AF625+AF649+AF562</f>
        <v>0</v>
      </c>
      <c r="AG670" s="32">
        <f t="shared" si="323"/>
        <v>0</v>
      </c>
      <c r="AH670" s="32">
        <f>AH26+AH116+AH134+AH146+AH222+AH228+AH237+AH253+AH274+AH314+AH361+AH426+AH453+AH467+AH473+AH512+AH528+AH546+AH570+AH597+AH605+AH625+AH649</f>
        <v>0</v>
      </c>
      <c r="AI670" s="32">
        <f t="shared" si="323"/>
        <v>0</v>
      </c>
      <c r="AJ670" s="32">
        <f>AJ26+AJ116+AJ134+AJ146+AJ222+AJ228+AJ237+AJ253+AJ274+AJ314+AJ361+AJ426+AJ453+AJ467+AJ473+AJ512+AJ528+AJ546+AJ570+AJ597+AJ605+AJ625+AJ649+AJ628</f>
        <v>0</v>
      </c>
      <c r="AK670" s="32">
        <f t="shared" si="323"/>
        <v>0</v>
      </c>
      <c r="AL670" s="32">
        <f>AL26+AL116+AL134+AL146+AL222+AL228+AL237+AL253+AL274+AL314+AL361+AL426+AL453+AL467+AL473+AL512+AL528+AL546+AL570+AL597+AL605+AL625+AL649+AL628</f>
        <v>0</v>
      </c>
      <c r="AM670" s="32">
        <f t="shared" si="344"/>
        <v>0</v>
      </c>
      <c r="AN670" s="32">
        <f>AN26+AN116+AN134+AN146+AN222+AN228+AN237+AN253+AN274+AN314+AN361+AN426+AN453+AN467+AN473+AN512+AN528+AN546+AN570+AN597+AN605+AN625+AN649+AN628</f>
        <v>0</v>
      </c>
      <c r="AO670" s="32">
        <f t="shared" si="324"/>
        <v>0</v>
      </c>
      <c r="AP670" s="32">
        <f>AP26+AP116+AP134+AP146+AP222+AP228+AP237+AP253+AP274+AP314+AP361+AP426+AP453+AP467+AP473+AP512+AP528+AP546+AP570+AP597+AP605+AP625+AP649+AP628+AP632</f>
        <v>0</v>
      </c>
      <c r="AQ670" s="32">
        <f t="shared" si="324"/>
        <v>0</v>
      </c>
      <c r="AR670" s="32">
        <f>AR26+AR116+AR134+AR146+AR222+AR228+AR237+AR253+AR274+AR314+AR361+AR426+AR453+AR467+AR473+AR512+AR528+AR546+AR570+AR597+AR605+AR625+AR649+AR628+AR632+AR662+AR562+AR566+AR602+AR647</f>
        <v>1021050.5999999997</v>
      </c>
      <c r="AS670" s="32">
        <f t="shared" si="324"/>
        <v>1021050.5999999997</v>
      </c>
      <c r="AT670" s="32">
        <f>AT26+AT116+AT134+AT146+AT222+AT228+AT237+AT253+AT274+AT314+AT361+AT426+AT453+AT467+AT473+AT512+AT528+AT546+AT570+AT597+AT605+AT625+AT649+AT628+AT632+AT662+AT562+AT566+AT602+AT647</f>
        <v>0</v>
      </c>
      <c r="AU670" s="32">
        <f>AU26+AU116+AU134+AU146+AU222+AU228+AU237+AU253+AU274+AU314+AU361+AU426+AU453+AU467+AU473+AU512+AU528+AU546+AU570+AU597+AU605+AU625+AU649+AU628+AU632+AU662+AU562+AU566+AU602+AU647</f>
        <v>964196.6</v>
      </c>
      <c r="AV670" s="32">
        <f t="shared" si="325"/>
        <v>964196.6</v>
      </c>
    </row>
    <row r="671" spans="2:48" ht="20.25" x14ac:dyDescent="0.3">
      <c r="B671" s="12"/>
      <c r="C671" s="12"/>
      <c r="D671" s="12"/>
      <c r="E671" s="12"/>
      <c r="F671" s="12"/>
      <c r="G671" s="12"/>
      <c r="H671" s="12"/>
      <c r="I671" s="12"/>
      <c r="J671" s="12" t="s">
        <v>491</v>
      </c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  <c r="Z671" s="12"/>
      <c r="AA671" s="12"/>
      <c r="AB671" s="12"/>
      <c r="AC671" s="76"/>
      <c r="AD671" s="12"/>
      <c r="AE671" s="12"/>
      <c r="AF671" s="12"/>
      <c r="AG671" s="12"/>
      <c r="AH671" s="12"/>
      <c r="AI671" s="76"/>
      <c r="AJ671" s="77"/>
      <c r="AK671" s="12"/>
      <c r="AL671" s="12"/>
      <c r="AM671" s="76" t="s">
        <v>586</v>
      </c>
      <c r="AN671" s="12"/>
      <c r="AO671" s="12"/>
      <c r="AP671" s="12"/>
      <c r="AQ671" s="12"/>
      <c r="AR671" s="12"/>
      <c r="AS671" s="12"/>
    </row>
    <row r="672" spans="2:48" ht="20.25" x14ac:dyDescent="0.3">
      <c r="B672" s="12"/>
      <c r="C672" s="12"/>
      <c r="D672" s="12"/>
      <c r="E672" s="12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  <c r="Z672" s="12"/>
      <c r="AA672" s="12"/>
      <c r="AB672" s="12"/>
      <c r="AC672" s="12"/>
      <c r="AD672" s="12"/>
      <c r="AE672" s="12"/>
      <c r="AF672" s="12"/>
      <c r="AG672" s="12"/>
      <c r="AH672" s="12"/>
      <c r="AI672" s="77"/>
      <c r="AJ672" s="77"/>
      <c r="AK672" s="12"/>
      <c r="AL672" s="12"/>
      <c r="AM672" s="12"/>
      <c r="AN672" s="12"/>
      <c r="AO672" s="12" t="s">
        <v>585</v>
      </c>
      <c r="AP672" s="12"/>
      <c r="AQ672" s="12" t="s">
        <v>596</v>
      </c>
      <c r="AR672" s="12"/>
      <c r="AS672" s="78"/>
    </row>
    <row r="673" spans="2:48" ht="20.25" x14ac:dyDescent="0.3">
      <c r="B673" s="12"/>
      <c r="C673" s="137"/>
      <c r="D673" s="137"/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  <c r="Z673" s="12"/>
      <c r="AA673" s="12"/>
      <c r="AB673" s="12"/>
      <c r="AC673" s="12"/>
      <c r="AD673" s="12"/>
      <c r="AE673" s="12"/>
      <c r="AF673" s="12"/>
      <c r="AG673" s="12"/>
      <c r="AH673" s="12"/>
      <c r="AI673" s="77"/>
      <c r="AJ673" s="77"/>
      <c r="AK673" s="12"/>
      <c r="AL673" s="12"/>
      <c r="AM673" s="12"/>
      <c r="AN673" s="12"/>
      <c r="AO673" s="12"/>
      <c r="AP673" s="12"/>
      <c r="AQ673" s="12"/>
      <c r="AR673" s="12"/>
      <c r="AS673" s="78"/>
    </row>
    <row r="674" spans="2:48" ht="20.25" x14ac:dyDescent="0.3">
      <c r="B674" s="12"/>
      <c r="C674" s="77" t="s">
        <v>601</v>
      </c>
      <c r="D674" s="77"/>
      <c r="E674" s="77"/>
      <c r="F674" s="77"/>
      <c r="G674" s="77"/>
      <c r="H674" s="77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  <c r="Z674" s="12"/>
      <c r="AA674" s="12"/>
      <c r="AB674" s="12"/>
      <c r="AC674" s="12"/>
      <c r="AD674" s="12"/>
      <c r="AE674" s="12"/>
      <c r="AF674" s="12"/>
      <c r="AG674" s="12"/>
      <c r="AH674" s="12"/>
      <c r="AI674" s="77"/>
      <c r="AJ674" s="77"/>
      <c r="AK674" s="12"/>
      <c r="AL674" s="12"/>
      <c r="AM674" s="12"/>
      <c r="AN674" s="12"/>
      <c r="AO674" s="12"/>
      <c r="AP674" s="12"/>
      <c r="AQ674" s="12"/>
      <c r="AR674" s="12"/>
      <c r="AS674" s="12"/>
    </row>
    <row r="675" spans="2:48" ht="20.25" x14ac:dyDescent="0.3">
      <c r="B675" s="12"/>
      <c r="C675" s="77" t="s">
        <v>483</v>
      </c>
      <c r="D675" s="77"/>
      <c r="E675" s="77"/>
      <c r="F675" s="139"/>
      <c r="G675" s="139"/>
      <c r="H675" s="139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  <c r="Z675" s="12"/>
      <c r="AA675" s="12"/>
      <c r="AB675" s="12"/>
      <c r="AC675" s="12"/>
      <c r="AD675" s="12"/>
      <c r="AE675" s="12"/>
      <c r="AF675" s="12"/>
      <c r="AG675" s="12"/>
      <c r="AH675" s="12"/>
      <c r="AI675" s="77"/>
      <c r="AJ675" s="77"/>
      <c r="AK675" s="12"/>
      <c r="AL675" s="12"/>
      <c r="AM675" s="12"/>
      <c r="AN675" s="12"/>
      <c r="AO675" s="12"/>
      <c r="AP675" s="12"/>
      <c r="AQ675" s="12"/>
      <c r="AR675" s="12"/>
      <c r="AS675" s="12"/>
    </row>
    <row r="676" spans="2:48" ht="20.25" x14ac:dyDescent="0.3">
      <c r="B676" s="12"/>
      <c r="C676" s="77" t="s">
        <v>602</v>
      </c>
      <c r="D676" s="77"/>
      <c r="E676" s="77"/>
      <c r="F676" s="136"/>
      <c r="G676" s="136"/>
      <c r="H676" s="136"/>
      <c r="I676" s="136"/>
      <c r="J676" s="136"/>
      <c r="K676" s="136"/>
      <c r="L676" s="136"/>
      <c r="M676" s="136"/>
      <c r="N676" s="136"/>
      <c r="O676" s="136"/>
      <c r="P676" s="136"/>
      <c r="Q676" s="136"/>
      <c r="R676" s="136"/>
      <c r="S676" s="136"/>
      <c r="T676" s="136"/>
      <c r="U676" s="136"/>
      <c r="V676" s="136"/>
      <c r="W676" s="136"/>
      <c r="X676" s="136"/>
      <c r="Y676" s="136"/>
      <c r="Z676" s="136"/>
      <c r="AA676" s="136"/>
      <c r="AB676" s="136"/>
      <c r="AC676" s="136"/>
      <c r="AD676" s="136"/>
      <c r="AE676" s="136"/>
      <c r="AF676" s="136"/>
      <c r="AG676" s="136"/>
      <c r="AH676" s="136"/>
      <c r="AI676" s="136"/>
      <c r="AJ676" s="136"/>
      <c r="AK676" s="136"/>
      <c r="AL676" s="136"/>
      <c r="AM676" s="136"/>
      <c r="AN676" s="136"/>
      <c r="AO676" s="136"/>
      <c r="AP676" s="139"/>
      <c r="AQ676" s="139"/>
      <c r="AR676" s="139" t="s">
        <v>603</v>
      </c>
      <c r="AS676" s="139"/>
      <c r="AT676" s="142"/>
      <c r="AU676" s="142"/>
      <c r="AV676" s="142"/>
    </row>
    <row r="677" spans="2:48" ht="20.25" x14ac:dyDescent="0.3">
      <c r="B677" s="12"/>
      <c r="C677" s="136"/>
      <c r="D677" s="137"/>
      <c r="E677" s="137"/>
      <c r="F677" s="137"/>
      <c r="G677" s="137"/>
      <c r="H677" s="137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  <c r="Z677" s="12"/>
      <c r="AA677" s="12"/>
      <c r="AB677" s="12"/>
      <c r="AC677" s="12"/>
      <c r="AD677" s="12"/>
      <c r="AE677" s="12"/>
      <c r="AF677" s="12"/>
      <c r="AG677" s="12"/>
      <c r="AH677" s="12"/>
      <c r="AI677" s="77"/>
      <c r="AJ677" s="77"/>
      <c r="AK677" s="12"/>
      <c r="AL677" s="12"/>
      <c r="AM677" s="12"/>
      <c r="AN677" s="12"/>
      <c r="AO677" s="12"/>
      <c r="AP677" s="12"/>
      <c r="AQ677" s="12"/>
      <c r="AR677" s="12"/>
      <c r="AS677" s="12"/>
    </row>
    <row r="678" spans="2:48" x14ac:dyDescent="0.25">
      <c r="C678" s="4"/>
    </row>
    <row r="679" spans="2:48" x14ac:dyDescent="0.25">
      <c r="C679" s="4"/>
    </row>
    <row r="680" spans="2:48" x14ac:dyDescent="0.25">
      <c r="F680" s="1"/>
    </row>
  </sheetData>
  <mergeCells count="56">
    <mergeCell ref="AR676:AV676"/>
    <mergeCell ref="F7:AV7"/>
    <mergeCell ref="F10:AV10"/>
    <mergeCell ref="F11:AV11"/>
    <mergeCell ref="F12:AV12"/>
    <mergeCell ref="F13:AV13"/>
    <mergeCell ref="C17:AV17"/>
    <mergeCell ref="C18:AV18"/>
    <mergeCell ref="C19:AV19"/>
    <mergeCell ref="C20:AV20"/>
    <mergeCell ref="C21:AV21"/>
    <mergeCell ref="AP676:AQ676"/>
    <mergeCell ref="C673:D673"/>
    <mergeCell ref="F33:F35"/>
    <mergeCell ref="E33:E35"/>
    <mergeCell ref="E37:E39"/>
    <mergeCell ref="C29:C30"/>
    <mergeCell ref="F29:F30"/>
    <mergeCell ref="E29:E30"/>
    <mergeCell ref="D29:D30"/>
    <mergeCell ref="C33:C35"/>
    <mergeCell ref="D33:D35"/>
    <mergeCell ref="E2:AS2"/>
    <mergeCell ref="E3:AS3"/>
    <mergeCell ref="E4:AS4"/>
    <mergeCell ref="E5:AS5"/>
    <mergeCell ref="AU2:AZ2"/>
    <mergeCell ref="AU3:AZ3"/>
    <mergeCell ref="AU4:AZ4"/>
    <mergeCell ref="AU5:AZ5"/>
    <mergeCell ref="C677:H677"/>
    <mergeCell ref="D332:D333"/>
    <mergeCell ref="D334:D335"/>
    <mergeCell ref="C334:C335"/>
    <mergeCell ref="D329:D331"/>
    <mergeCell ref="C332:C333"/>
    <mergeCell ref="F675:H675"/>
    <mergeCell ref="F332:F333"/>
    <mergeCell ref="E332:E333"/>
    <mergeCell ref="F676:AO676"/>
    <mergeCell ref="F282:F283"/>
    <mergeCell ref="C37:C39"/>
    <mergeCell ref="D277:D278"/>
    <mergeCell ref="C277:C278"/>
    <mergeCell ref="C69:C71"/>
    <mergeCell ref="C282:C283"/>
    <mergeCell ref="F277:F278"/>
    <mergeCell ref="D282:D283"/>
    <mergeCell ref="D141:D142"/>
    <mergeCell ref="E282:E283"/>
    <mergeCell ref="E277:E278"/>
    <mergeCell ref="D37:D39"/>
    <mergeCell ref="F37:F39"/>
    <mergeCell ref="D69:D71"/>
    <mergeCell ref="E69:E71"/>
    <mergeCell ref="F69:F71"/>
  </mergeCells>
  <pageMargins left="0.7" right="0.7" top="0.75" bottom="0.75" header="0.3" footer="0.3"/>
  <pageSetup paperSize="9" scale="60" fitToHeight="4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5"/>
  <sheetViews>
    <sheetView workbookViewId="0">
      <selection activeCell="D25" sqref="D25"/>
    </sheetView>
  </sheetViews>
  <sheetFormatPr defaultRowHeight="15" x14ac:dyDescent="0.25"/>
  <sheetData>
    <row r="1" spans="2:5" x14ac:dyDescent="0.25">
      <c r="B1">
        <v>-2378.1999999999998</v>
      </c>
    </row>
    <row r="2" spans="2:5" x14ac:dyDescent="0.25">
      <c r="B2">
        <v>-0.1</v>
      </c>
    </row>
    <row r="3" spans="2:5" x14ac:dyDescent="0.25">
      <c r="B3">
        <v>812</v>
      </c>
    </row>
    <row r="4" spans="2:5" x14ac:dyDescent="0.25">
      <c r="B4">
        <v>20000</v>
      </c>
    </row>
    <row r="5" spans="2:5" x14ac:dyDescent="0.25">
      <c r="B5">
        <v>-20000</v>
      </c>
    </row>
    <row r="6" spans="2:5" x14ac:dyDescent="0.25">
      <c r="B6">
        <v>1752.92</v>
      </c>
      <c r="C6" s="2">
        <f>B1+B2+B3+B4+B5+B6</f>
        <v>186.6200000000008</v>
      </c>
    </row>
    <row r="7" spans="2:5" x14ac:dyDescent="0.25">
      <c r="B7">
        <v>-444.72</v>
      </c>
    </row>
    <row r="8" spans="2:5" x14ac:dyDescent="0.25">
      <c r="B8">
        <v>55</v>
      </c>
    </row>
    <row r="9" spans="2:5" x14ac:dyDescent="0.25">
      <c r="B9">
        <v>603</v>
      </c>
    </row>
    <row r="10" spans="2:5" x14ac:dyDescent="0.25">
      <c r="B10" s="3">
        <v>-65.673000000000002</v>
      </c>
      <c r="C10">
        <f>B7+B8+B9+B12</f>
        <v>-186.72000000000003</v>
      </c>
    </row>
    <row r="11" spans="2:5" x14ac:dyDescent="0.25">
      <c r="B11" s="3">
        <v>36.56</v>
      </c>
    </row>
    <row r="12" spans="2:5" x14ac:dyDescent="0.25">
      <c r="B12">
        <v>-400</v>
      </c>
      <c r="C12" s="2">
        <f>B7+B8+B9+B10+B11+B12</f>
        <v>-215.83300000000003</v>
      </c>
      <c r="D12">
        <v>-186.72</v>
      </c>
      <c r="E12">
        <f>215.833-186.72</f>
        <v>29.113</v>
      </c>
    </row>
    <row r="13" spans="2:5" x14ac:dyDescent="0.25">
      <c r="B13">
        <v>53</v>
      </c>
    </row>
    <row r="14" spans="2:5" x14ac:dyDescent="0.25">
      <c r="B14">
        <v>-33</v>
      </c>
    </row>
    <row r="15" spans="2:5" x14ac:dyDescent="0.25">
      <c r="B15">
        <v>-20</v>
      </c>
      <c r="C15">
        <f>B13+B14+B15</f>
        <v>0</v>
      </c>
    </row>
    <row r="16" spans="2:5" x14ac:dyDescent="0.25">
      <c r="C16" s="2">
        <f>C6+C12+C15</f>
        <v>-29.212999999999226</v>
      </c>
      <c r="D16">
        <f>C6+D12+C15</f>
        <v>-9.9999999999198508E-2</v>
      </c>
    </row>
    <row r="25" spans="3:4" x14ac:dyDescent="0.25">
      <c r="C25">
        <f>603+55</f>
        <v>658</v>
      </c>
      <c r="D25" s="3">
        <f>B10+B11</f>
        <v>-29.113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2019-12-26T12:28:20Z</dcterms:modified>
</cp:coreProperties>
</file>